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Mugiwaraa 5\"/>
    </mc:Choice>
  </mc:AlternateContent>
  <bookViews>
    <workbookView xWindow="0" yWindow="0" windowWidth="21840" windowHeight="9450" tabRatio="928"/>
  </bookViews>
  <sheets>
    <sheet name="JANVIER" sheetId="5" r:id="rId1"/>
    <sheet name="FEVRIER" sheetId="7" r:id="rId2"/>
    <sheet name="MARS" sheetId="8" r:id="rId3"/>
    <sheet name="AVRIL" sheetId="9" r:id="rId4"/>
    <sheet name="MAI" sheetId="10" r:id="rId5"/>
    <sheet name="JUIN" sheetId="11" r:id="rId6"/>
    <sheet name="JUILLET" sheetId="12" r:id="rId7"/>
    <sheet name="AOUT" sheetId="13" r:id="rId8"/>
    <sheet name="SEPTEMBRE" sheetId="15" r:id="rId9"/>
    <sheet name="OCTOBRE" sheetId="16" r:id="rId10"/>
    <sheet name="NOVEMBRE" sheetId="17" r:id="rId11"/>
    <sheet name="DECEMBRE" sheetId="18" r:id="rId12"/>
    <sheet name="Année" sheetId="19" r:id="rId13"/>
  </sheets>
  <calcPr calcId="152511"/>
</workbook>
</file>

<file path=xl/calcChain.xml><?xml version="1.0" encoding="utf-8"?>
<calcChain xmlns="http://schemas.openxmlformats.org/spreadsheetml/2006/main">
  <c r="AG9" i="5" l="1"/>
  <c r="AD31" i="11" l="1"/>
  <c r="AE31" i="11"/>
  <c r="B16" i="19" l="1"/>
  <c r="O31" i="15" l="1"/>
  <c r="H31" i="15"/>
  <c r="E31" i="11"/>
  <c r="F31" i="11"/>
  <c r="S31" i="11"/>
  <c r="T31" i="11"/>
  <c r="L31" i="11"/>
  <c r="M31" i="11"/>
  <c r="Z31" i="11"/>
  <c r="AA31" i="11"/>
  <c r="AC31" i="18"/>
  <c r="V31" i="18"/>
  <c r="O31" i="18"/>
  <c r="H31" i="18"/>
  <c r="AE31" i="17"/>
  <c r="X31" i="17"/>
  <c r="Q31" i="17"/>
  <c r="J31" i="17"/>
  <c r="C31" i="17"/>
  <c r="AA31" i="16"/>
  <c r="T31" i="16"/>
  <c r="M31" i="16"/>
  <c r="F31" i="16"/>
  <c r="AC31" i="15"/>
  <c r="V31" i="15"/>
  <c r="AF31" i="13"/>
  <c r="Y31" i="13"/>
  <c r="R31" i="13"/>
  <c r="K31" i="13"/>
  <c r="D31" i="13"/>
  <c r="AB31" i="12"/>
  <c r="U31" i="12"/>
  <c r="N31" i="12"/>
  <c r="G31" i="12"/>
  <c r="W31" i="11"/>
  <c r="P31" i="11"/>
  <c r="I31" i="11"/>
  <c r="B31" i="11"/>
  <c r="S31" i="10"/>
  <c r="L31" i="10"/>
  <c r="E31" i="10"/>
  <c r="U31" i="9"/>
  <c r="AB31" i="9"/>
  <c r="N31" i="9"/>
  <c r="AE31" i="8"/>
  <c r="X31" i="8"/>
  <c r="Q31" i="8"/>
  <c r="J31" i="8"/>
  <c r="C31" i="8"/>
  <c r="X31" i="7"/>
  <c r="Q31" i="7"/>
  <c r="J31" i="7"/>
  <c r="C31" i="7"/>
  <c r="AA31" i="5"/>
  <c r="T31" i="5"/>
  <c r="M31" i="5"/>
  <c r="F31" i="5"/>
  <c r="AG29" i="5"/>
  <c r="B24" i="19" s="1"/>
  <c r="AG29" i="7"/>
  <c r="C24" i="19" s="1"/>
  <c r="AG29" i="8"/>
  <c r="D24" i="19" s="1"/>
  <c r="AG29" i="9"/>
  <c r="E24" i="19" s="1"/>
  <c r="AG29" i="10"/>
  <c r="F24" i="19" s="1"/>
  <c r="AG29" i="11"/>
  <c r="G24" i="19" s="1"/>
  <c r="AG29" i="12"/>
  <c r="H24" i="19" s="1"/>
  <c r="AG29" i="13"/>
  <c r="I24" i="19" s="1"/>
  <c r="AF29" i="15"/>
  <c r="J24" i="19" s="1"/>
  <c r="AG29" i="16"/>
  <c r="K24" i="19" s="1"/>
  <c r="AG29" i="17"/>
  <c r="L24" i="19" s="1"/>
  <c r="AG29" i="18"/>
  <c r="M24" i="19" s="1"/>
  <c r="AG15" i="5"/>
  <c r="AG15" i="7"/>
  <c r="AG15" i="8"/>
  <c r="AG15" i="9"/>
  <c r="AG15" i="10"/>
  <c r="AG15" i="11"/>
  <c r="AG15" i="12"/>
  <c r="AG15" i="13"/>
  <c r="AF15" i="15"/>
  <c r="AG15" i="16"/>
  <c r="AG15" i="17"/>
  <c r="AG15" i="18"/>
  <c r="Z31" i="13"/>
  <c r="S31" i="13"/>
  <c r="AC31" i="12"/>
  <c r="V31" i="12"/>
  <c r="O31" i="12"/>
  <c r="C31" i="5"/>
  <c r="B31" i="5"/>
  <c r="AD31" i="18"/>
  <c r="W31" i="18"/>
  <c r="P31" i="18"/>
  <c r="I31" i="18"/>
  <c r="B31" i="18"/>
  <c r="Y31" i="17"/>
  <c r="R31" i="17"/>
  <c r="K31" i="17"/>
  <c r="D31" i="17"/>
  <c r="AB31" i="16"/>
  <c r="U31" i="16"/>
  <c r="N31" i="16"/>
  <c r="G31" i="16"/>
  <c r="AD31" i="15"/>
  <c r="W31" i="15"/>
  <c r="P31" i="15"/>
  <c r="I31" i="15"/>
  <c r="B31" i="15"/>
  <c r="L31" i="13"/>
  <c r="E31" i="13"/>
  <c r="H31" i="12"/>
  <c r="X31" i="11"/>
  <c r="Q31" i="11"/>
  <c r="J31" i="11"/>
  <c r="C31" i="11"/>
  <c r="T31" i="10"/>
  <c r="M31" i="10"/>
  <c r="AA31" i="10"/>
  <c r="F31" i="10"/>
  <c r="AC31" i="9"/>
  <c r="V31" i="9"/>
  <c r="O31" i="9"/>
  <c r="H31" i="9"/>
  <c r="AF31" i="8"/>
  <c r="Y31" i="8"/>
  <c r="R31" i="8"/>
  <c r="K31" i="8"/>
  <c r="D31" i="8"/>
  <c r="Y31" i="7"/>
  <c r="R31" i="7"/>
  <c r="K31" i="7"/>
  <c r="D31" i="7"/>
  <c r="AB31" i="5"/>
  <c r="U31" i="5"/>
  <c r="N31" i="5"/>
  <c r="G31" i="5"/>
  <c r="T31" i="13"/>
  <c r="B5" i="18"/>
  <c r="B5" i="17"/>
  <c r="B5" i="16"/>
  <c r="B5" i="15"/>
  <c r="B5" i="13"/>
  <c r="B5" i="12"/>
  <c r="B5" i="11"/>
  <c r="B5" i="10"/>
  <c r="B5" i="9"/>
  <c r="B5" i="8"/>
  <c r="B5" i="7"/>
  <c r="D31" i="18"/>
  <c r="E31" i="18"/>
  <c r="J31" i="18"/>
  <c r="K31" i="18"/>
  <c r="L31" i="18"/>
  <c r="Q31" i="18"/>
  <c r="R31" i="18"/>
  <c r="S31" i="18"/>
  <c r="X31" i="18"/>
  <c r="Y31" i="18"/>
  <c r="Z31" i="18"/>
  <c r="AE31" i="18"/>
  <c r="AF31" i="18"/>
  <c r="C31" i="18"/>
  <c r="E31" i="17"/>
  <c r="F31" i="17"/>
  <c r="G31" i="17"/>
  <c r="L31" i="17"/>
  <c r="M31" i="17"/>
  <c r="N31" i="17"/>
  <c r="S31" i="17"/>
  <c r="T31" i="17"/>
  <c r="U31" i="17"/>
  <c r="Z31" i="17"/>
  <c r="AA31" i="17"/>
  <c r="AB31" i="17"/>
  <c r="C31" i="16"/>
  <c r="H31" i="16"/>
  <c r="I31" i="16"/>
  <c r="J31" i="16"/>
  <c r="O31" i="16"/>
  <c r="P31" i="16"/>
  <c r="Q31" i="16"/>
  <c r="V31" i="16"/>
  <c r="W31" i="16"/>
  <c r="X31" i="16"/>
  <c r="AC31" i="16"/>
  <c r="AD31" i="16"/>
  <c r="AE31" i="16"/>
  <c r="B31" i="16"/>
  <c r="D31" i="15"/>
  <c r="E31" i="15"/>
  <c r="J31" i="15"/>
  <c r="K31" i="15"/>
  <c r="L31" i="15"/>
  <c r="Q31" i="15"/>
  <c r="R31" i="15"/>
  <c r="S31" i="15"/>
  <c r="X31" i="15"/>
  <c r="Y31" i="15"/>
  <c r="Z31" i="15"/>
  <c r="AE31" i="15"/>
  <c r="C31" i="15"/>
  <c r="C31" i="13"/>
  <c r="F31" i="13"/>
  <c r="G31" i="13"/>
  <c r="H31" i="13"/>
  <c r="M31" i="13"/>
  <c r="N31" i="13"/>
  <c r="O31" i="13"/>
  <c r="U31" i="13"/>
  <c r="V31" i="13"/>
  <c r="AA31" i="13"/>
  <c r="AB31" i="13"/>
  <c r="AC31" i="13"/>
  <c r="AF31" i="12"/>
  <c r="C31" i="12"/>
  <c r="D31" i="12"/>
  <c r="I31" i="12"/>
  <c r="J31" i="12"/>
  <c r="K31" i="12"/>
  <c r="P31" i="12"/>
  <c r="Q31" i="12"/>
  <c r="R31" i="12"/>
  <c r="W31" i="12"/>
  <c r="X31" i="12"/>
  <c r="Y31" i="12"/>
  <c r="AD31" i="12"/>
  <c r="AE31" i="12"/>
  <c r="B31" i="12"/>
  <c r="K31" i="11"/>
  <c r="R31" i="11"/>
  <c r="Y31" i="11"/>
  <c r="D31" i="11"/>
  <c r="G31" i="10"/>
  <c r="H31" i="10"/>
  <c r="I31" i="10"/>
  <c r="N31" i="10"/>
  <c r="U31" i="10"/>
  <c r="V31" i="10"/>
  <c r="W31" i="10"/>
  <c r="AB31" i="10"/>
  <c r="AC31" i="10"/>
  <c r="AD31" i="10"/>
  <c r="C31" i="9"/>
  <c r="I31" i="9"/>
  <c r="J31" i="9"/>
  <c r="K31" i="9"/>
  <c r="P31" i="9"/>
  <c r="Q31" i="9"/>
  <c r="R31" i="9"/>
  <c r="W31" i="9"/>
  <c r="X31" i="9"/>
  <c r="Y31" i="9"/>
  <c r="Z31" i="9"/>
  <c r="AD31" i="9"/>
  <c r="AE31" i="9"/>
  <c r="B31" i="9"/>
  <c r="E31" i="8"/>
  <c r="F31" i="8"/>
  <c r="G31" i="8"/>
  <c r="L31" i="8"/>
  <c r="M31" i="8"/>
  <c r="N31" i="8"/>
  <c r="S31" i="8"/>
  <c r="T31" i="8"/>
  <c r="U31" i="8"/>
  <c r="Z31" i="8"/>
  <c r="AA31" i="8"/>
  <c r="AB31" i="8"/>
  <c r="E31" i="7"/>
  <c r="F31" i="7"/>
  <c r="G31" i="7"/>
  <c r="L31" i="7"/>
  <c r="M31" i="7"/>
  <c r="N31" i="7"/>
  <c r="S31" i="7"/>
  <c r="T31" i="7"/>
  <c r="U31" i="7"/>
  <c r="Z31" i="7"/>
  <c r="AA31" i="7"/>
  <c r="AB31" i="7"/>
  <c r="AC31" i="7"/>
  <c r="I31" i="5"/>
  <c r="J31" i="5"/>
  <c r="O31" i="5"/>
  <c r="P31" i="5"/>
  <c r="Q31" i="5"/>
  <c r="V31" i="5"/>
  <c r="W31" i="5"/>
  <c r="X31" i="5"/>
  <c r="AC31" i="5"/>
  <c r="AD31" i="5"/>
  <c r="AE31" i="5"/>
  <c r="H31" i="5"/>
  <c r="AG30" i="18"/>
  <c r="M25" i="19" s="1"/>
  <c r="AG28" i="18"/>
  <c r="M23" i="19" s="1"/>
  <c r="AG27" i="18"/>
  <c r="M22" i="19" s="1"/>
  <c r="AG26" i="18"/>
  <c r="M21" i="19" s="1"/>
  <c r="AG25" i="18"/>
  <c r="M20" i="19" s="1"/>
  <c r="AG24" i="18"/>
  <c r="M19" i="19" s="1"/>
  <c r="AG23" i="18"/>
  <c r="M18" i="19" s="1"/>
  <c r="AG22" i="18"/>
  <c r="M17" i="19" s="1"/>
  <c r="AG21" i="18"/>
  <c r="M16" i="19" s="1"/>
  <c r="AG20" i="18"/>
  <c r="M15" i="19" s="1"/>
  <c r="AG19" i="18"/>
  <c r="M14" i="19" s="1"/>
  <c r="AG18" i="18"/>
  <c r="M13" i="19" s="1"/>
  <c r="AG17" i="18"/>
  <c r="M12" i="19" s="1"/>
  <c r="AG16" i="18"/>
  <c r="AG14" i="18"/>
  <c r="M9" i="19" s="1"/>
  <c r="AG13" i="18"/>
  <c r="AG12" i="18"/>
  <c r="M7" i="19" s="1"/>
  <c r="AG11" i="18"/>
  <c r="AG10" i="18"/>
  <c r="M5" i="19" s="1"/>
  <c r="AG9" i="18"/>
  <c r="AG30" i="17"/>
  <c r="L25" i="19" s="1"/>
  <c r="AG28" i="17"/>
  <c r="L23" i="19" s="1"/>
  <c r="AG27" i="17"/>
  <c r="L22" i="19" s="1"/>
  <c r="AG26" i="17"/>
  <c r="L21" i="19" s="1"/>
  <c r="AG25" i="17"/>
  <c r="L20" i="19" s="1"/>
  <c r="AG24" i="17"/>
  <c r="L19" i="19" s="1"/>
  <c r="AG23" i="17"/>
  <c r="L18" i="19" s="1"/>
  <c r="AG22" i="17"/>
  <c r="L17" i="19" s="1"/>
  <c r="AG21" i="17"/>
  <c r="L16" i="19" s="1"/>
  <c r="AG20" i="17"/>
  <c r="L15" i="19" s="1"/>
  <c r="AG19" i="17"/>
  <c r="L14" i="19" s="1"/>
  <c r="AG18" i="17"/>
  <c r="L13" i="19" s="1"/>
  <c r="AG17" i="17"/>
  <c r="L12" i="19" s="1"/>
  <c r="AG16" i="17"/>
  <c r="AG14" i="17"/>
  <c r="L9" i="19" s="1"/>
  <c r="AG13" i="17"/>
  <c r="AG12" i="17"/>
  <c r="L7" i="19" s="1"/>
  <c r="AG11" i="17"/>
  <c r="AG10" i="17"/>
  <c r="L5" i="19" s="1"/>
  <c r="AG9" i="17"/>
  <c r="AG30" i="16"/>
  <c r="K25" i="19" s="1"/>
  <c r="AG28" i="16"/>
  <c r="K23" i="19" s="1"/>
  <c r="AG27" i="16"/>
  <c r="K22" i="19" s="1"/>
  <c r="AG26" i="16"/>
  <c r="K21" i="19" s="1"/>
  <c r="AG25" i="16"/>
  <c r="K20" i="19" s="1"/>
  <c r="AG24" i="16"/>
  <c r="K19" i="19" s="1"/>
  <c r="AG23" i="16"/>
  <c r="K18" i="19" s="1"/>
  <c r="AG22" i="16"/>
  <c r="K17" i="19" s="1"/>
  <c r="AG21" i="16"/>
  <c r="K16" i="19" s="1"/>
  <c r="AG20" i="16"/>
  <c r="K15" i="19" s="1"/>
  <c r="AG19" i="16"/>
  <c r="K14" i="19" s="1"/>
  <c r="AG18" i="16"/>
  <c r="K13" i="19" s="1"/>
  <c r="AG17" i="16"/>
  <c r="K12" i="19" s="1"/>
  <c r="AG16" i="16"/>
  <c r="AG14" i="16"/>
  <c r="K9" i="19" s="1"/>
  <c r="AG13" i="16"/>
  <c r="AG12" i="16"/>
  <c r="K7" i="19" s="1"/>
  <c r="AG11" i="16"/>
  <c r="AG10" i="16"/>
  <c r="K5" i="19" s="1"/>
  <c r="AG9" i="16"/>
  <c r="AG31" i="16"/>
  <c r="AF30" i="15"/>
  <c r="J25" i="19" s="1"/>
  <c r="AF28" i="15"/>
  <c r="J23" i="19" s="1"/>
  <c r="AF27" i="15"/>
  <c r="J22" i="19" s="1"/>
  <c r="AF26" i="15"/>
  <c r="J21" i="19" s="1"/>
  <c r="AF25" i="15"/>
  <c r="J20" i="19" s="1"/>
  <c r="AF24" i="15"/>
  <c r="J19" i="19" s="1"/>
  <c r="AF23" i="15"/>
  <c r="J18" i="19" s="1"/>
  <c r="AF22" i="15"/>
  <c r="J17" i="19" s="1"/>
  <c r="AF21" i="15"/>
  <c r="J16" i="19" s="1"/>
  <c r="AF20" i="15"/>
  <c r="J15" i="19" s="1"/>
  <c r="AF19" i="15"/>
  <c r="J14" i="19" s="1"/>
  <c r="AF18" i="15"/>
  <c r="J13" i="19" s="1"/>
  <c r="AF17" i="15"/>
  <c r="AF16" i="15"/>
  <c r="J11" i="19" s="1"/>
  <c r="AF14" i="15"/>
  <c r="AF13" i="15"/>
  <c r="J8" i="19" s="1"/>
  <c r="AF12" i="15"/>
  <c r="AF11" i="15"/>
  <c r="J6" i="19" s="1"/>
  <c r="AF10" i="15"/>
  <c r="AF9" i="15"/>
  <c r="J4" i="19" s="1"/>
  <c r="AG30" i="13"/>
  <c r="I25" i="19" s="1"/>
  <c r="AG28" i="13"/>
  <c r="I23" i="19" s="1"/>
  <c r="AG27" i="13"/>
  <c r="I22" i="19" s="1"/>
  <c r="AG26" i="13"/>
  <c r="I21" i="19" s="1"/>
  <c r="AG25" i="13"/>
  <c r="I20" i="19" s="1"/>
  <c r="AG24" i="13"/>
  <c r="I19" i="19" s="1"/>
  <c r="AG23" i="13"/>
  <c r="I18" i="19" s="1"/>
  <c r="AG22" i="13"/>
  <c r="I17" i="19" s="1"/>
  <c r="AG21" i="13"/>
  <c r="I16" i="19" s="1"/>
  <c r="AG20" i="13"/>
  <c r="I15" i="19" s="1"/>
  <c r="AG19" i="13"/>
  <c r="I14" i="19" s="1"/>
  <c r="AG18" i="13"/>
  <c r="I13" i="19" s="1"/>
  <c r="AG17" i="13"/>
  <c r="AG16" i="13"/>
  <c r="I11" i="19" s="1"/>
  <c r="AG14" i="13"/>
  <c r="AG13" i="13"/>
  <c r="I8" i="19" s="1"/>
  <c r="AG12" i="13"/>
  <c r="AG11" i="13"/>
  <c r="I6" i="19" s="1"/>
  <c r="AG10" i="13"/>
  <c r="AG9" i="13"/>
  <c r="I4" i="19" s="1"/>
  <c r="AG30" i="12"/>
  <c r="H25" i="19" s="1"/>
  <c r="AG28" i="12"/>
  <c r="H23" i="19" s="1"/>
  <c r="AG27" i="12"/>
  <c r="H22" i="19" s="1"/>
  <c r="AG26" i="12"/>
  <c r="H21" i="19" s="1"/>
  <c r="AG25" i="12"/>
  <c r="H20" i="19" s="1"/>
  <c r="AG24" i="12"/>
  <c r="H19" i="19" s="1"/>
  <c r="AG23" i="12"/>
  <c r="H18" i="19" s="1"/>
  <c r="AG22" i="12"/>
  <c r="H17" i="19" s="1"/>
  <c r="AG21" i="12"/>
  <c r="H16" i="19" s="1"/>
  <c r="AG20" i="12"/>
  <c r="H15" i="19" s="1"/>
  <c r="AG19" i="12"/>
  <c r="H14" i="19" s="1"/>
  <c r="AG18" i="12"/>
  <c r="H13" i="19" s="1"/>
  <c r="AG17" i="12"/>
  <c r="AG16" i="12"/>
  <c r="H11" i="19" s="1"/>
  <c r="AG14" i="12"/>
  <c r="AG13" i="12"/>
  <c r="H8" i="19" s="1"/>
  <c r="AG12" i="12"/>
  <c r="AG11" i="12"/>
  <c r="H6" i="19" s="1"/>
  <c r="AG10" i="12"/>
  <c r="AG9" i="12"/>
  <c r="H4" i="19" s="1"/>
  <c r="AG30" i="11"/>
  <c r="G25" i="19" s="1"/>
  <c r="AG28" i="11"/>
  <c r="G23" i="19" s="1"/>
  <c r="AG27" i="11"/>
  <c r="G22" i="19" s="1"/>
  <c r="AG26" i="11"/>
  <c r="G21" i="19" s="1"/>
  <c r="AG25" i="11"/>
  <c r="G20" i="19" s="1"/>
  <c r="AG24" i="11"/>
  <c r="G19" i="19" s="1"/>
  <c r="AG23" i="11"/>
  <c r="G18" i="19" s="1"/>
  <c r="AG22" i="11"/>
  <c r="G17" i="19" s="1"/>
  <c r="AG21" i="11"/>
  <c r="G16" i="19" s="1"/>
  <c r="AG20" i="11"/>
  <c r="G15" i="19" s="1"/>
  <c r="AG19" i="11"/>
  <c r="G14" i="19" s="1"/>
  <c r="AG18" i="11"/>
  <c r="G13" i="19" s="1"/>
  <c r="AG17" i="11"/>
  <c r="AG16" i="11"/>
  <c r="G11" i="19" s="1"/>
  <c r="AG14" i="11"/>
  <c r="AG13" i="11"/>
  <c r="G8" i="19" s="1"/>
  <c r="AG12" i="11"/>
  <c r="AG11" i="11"/>
  <c r="G6" i="19" s="1"/>
  <c r="AG10" i="11"/>
  <c r="AG9" i="11"/>
  <c r="G4" i="19" s="1"/>
  <c r="AG30" i="10"/>
  <c r="F25" i="19" s="1"/>
  <c r="AG28" i="10"/>
  <c r="F23" i="19" s="1"/>
  <c r="AG27" i="10"/>
  <c r="F22" i="19" s="1"/>
  <c r="AG26" i="10"/>
  <c r="F21" i="19" s="1"/>
  <c r="AG25" i="10"/>
  <c r="F20" i="19" s="1"/>
  <c r="AG24" i="10"/>
  <c r="F19" i="19" s="1"/>
  <c r="AG23" i="10"/>
  <c r="F18" i="19" s="1"/>
  <c r="AG22" i="10"/>
  <c r="F17" i="19" s="1"/>
  <c r="AG21" i="10"/>
  <c r="F16" i="19" s="1"/>
  <c r="AG20" i="10"/>
  <c r="F15" i="19" s="1"/>
  <c r="AG19" i="10"/>
  <c r="F14" i="19" s="1"/>
  <c r="AG18" i="10"/>
  <c r="F13" i="19" s="1"/>
  <c r="AG17" i="10"/>
  <c r="AG16" i="10"/>
  <c r="F11" i="19" s="1"/>
  <c r="AG14" i="10"/>
  <c r="AG13" i="10"/>
  <c r="F8" i="19" s="1"/>
  <c r="AG12" i="10"/>
  <c r="AG11" i="10"/>
  <c r="F6" i="19" s="1"/>
  <c r="AG10" i="10"/>
  <c r="AG9" i="10"/>
  <c r="F4" i="19" s="1"/>
  <c r="AG30" i="9"/>
  <c r="E25" i="19" s="1"/>
  <c r="AG28" i="9"/>
  <c r="E23" i="19" s="1"/>
  <c r="AG27" i="9"/>
  <c r="E22" i="19" s="1"/>
  <c r="AG26" i="9"/>
  <c r="E21" i="19" s="1"/>
  <c r="AG25" i="9"/>
  <c r="E20" i="19" s="1"/>
  <c r="AG24" i="9"/>
  <c r="E19" i="19" s="1"/>
  <c r="AG23" i="9"/>
  <c r="E18" i="19" s="1"/>
  <c r="AG22" i="9"/>
  <c r="E17" i="19" s="1"/>
  <c r="AG21" i="9"/>
  <c r="E16" i="19" s="1"/>
  <c r="AG20" i="9"/>
  <c r="E15" i="19" s="1"/>
  <c r="AG19" i="9"/>
  <c r="E14" i="19" s="1"/>
  <c r="AG18" i="9"/>
  <c r="E13" i="19" s="1"/>
  <c r="AG17" i="9"/>
  <c r="AG16" i="9"/>
  <c r="E11" i="19" s="1"/>
  <c r="AG14" i="9"/>
  <c r="AG13" i="9"/>
  <c r="E8" i="19" s="1"/>
  <c r="AG12" i="9"/>
  <c r="AG11" i="9"/>
  <c r="E6" i="19" s="1"/>
  <c r="AG10" i="9"/>
  <c r="AG9" i="9"/>
  <c r="E4" i="19" s="1"/>
  <c r="AG30" i="8"/>
  <c r="AG28" i="8"/>
  <c r="D23" i="19" s="1"/>
  <c r="AG27" i="8"/>
  <c r="D22" i="19" s="1"/>
  <c r="AG26" i="8"/>
  <c r="D21" i="19" s="1"/>
  <c r="AG25" i="8"/>
  <c r="D20" i="19" s="1"/>
  <c r="AG24" i="8"/>
  <c r="D19" i="19" s="1"/>
  <c r="AG23" i="8"/>
  <c r="D18" i="19" s="1"/>
  <c r="AG22" i="8"/>
  <c r="D17" i="19" s="1"/>
  <c r="AG21" i="8"/>
  <c r="D16" i="19" s="1"/>
  <c r="AG20" i="8"/>
  <c r="D15" i="19" s="1"/>
  <c r="AG19" i="8"/>
  <c r="D14" i="19" s="1"/>
  <c r="AG18" i="8"/>
  <c r="D13" i="19" s="1"/>
  <c r="AG17" i="8"/>
  <c r="AG16" i="8"/>
  <c r="D11" i="19" s="1"/>
  <c r="AG14" i="8"/>
  <c r="AG13" i="8"/>
  <c r="D8" i="19" s="1"/>
  <c r="AG12" i="8"/>
  <c r="AG11" i="8"/>
  <c r="D6" i="19" s="1"/>
  <c r="AG10" i="8"/>
  <c r="AG9" i="8"/>
  <c r="D4" i="19" s="1"/>
  <c r="AG30" i="7"/>
  <c r="C25" i="19" s="1"/>
  <c r="AG28" i="7"/>
  <c r="C23" i="19" s="1"/>
  <c r="AG27" i="7"/>
  <c r="C22" i="19" s="1"/>
  <c r="AG26" i="7"/>
  <c r="C21" i="19" s="1"/>
  <c r="AG25" i="7"/>
  <c r="C20" i="19" s="1"/>
  <c r="AG24" i="7"/>
  <c r="C19" i="19" s="1"/>
  <c r="AG23" i="7"/>
  <c r="C18" i="19" s="1"/>
  <c r="AG22" i="7"/>
  <c r="C17" i="19" s="1"/>
  <c r="AG21" i="7"/>
  <c r="C16" i="19" s="1"/>
  <c r="AG20" i="7"/>
  <c r="C15" i="19" s="1"/>
  <c r="AG19" i="7"/>
  <c r="C14" i="19" s="1"/>
  <c r="AG18" i="7"/>
  <c r="C13" i="19" s="1"/>
  <c r="AG17" i="7"/>
  <c r="AG16" i="7"/>
  <c r="C11" i="19" s="1"/>
  <c r="AG14" i="7"/>
  <c r="AG13" i="7"/>
  <c r="C8" i="19" s="1"/>
  <c r="AG12" i="7"/>
  <c r="AG11" i="7"/>
  <c r="C6" i="19" s="1"/>
  <c r="AG10" i="7"/>
  <c r="AG9" i="7"/>
  <c r="C4" i="19" s="1"/>
  <c r="AG25" i="5"/>
  <c r="AG26" i="5"/>
  <c r="AG27" i="5"/>
  <c r="AG28" i="5"/>
  <c r="AG30" i="5"/>
  <c r="AG10" i="5"/>
  <c r="AG11" i="5"/>
  <c r="AG12" i="5"/>
  <c r="AG13" i="5"/>
  <c r="AG14" i="5"/>
  <c r="AG16" i="5"/>
  <c r="AG17" i="5"/>
  <c r="AG18" i="5"/>
  <c r="AG19" i="5"/>
  <c r="B14" i="19" s="1"/>
  <c r="AG20" i="5"/>
  <c r="B15" i="19" s="1"/>
  <c r="AG22" i="5"/>
  <c r="AG23" i="5"/>
  <c r="B18" i="19" s="1"/>
  <c r="AG24" i="5"/>
  <c r="B19" i="19" s="1"/>
  <c r="E9" i="19" l="1"/>
  <c r="G9" i="19"/>
  <c r="L10" i="19"/>
  <c r="I9" i="19"/>
  <c r="C9" i="19"/>
  <c r="AG31" i="5"/>
  <c r="B10" i="19"/>
  <c r="AG31" i="13"/>
  <c r="AG31" i="18"/>
  <c r="M4" i="19"/>
  <c r="M6" i="19"/>
  <c r="M8" i="19"/>
  <c r="M11" i="19"/>
  <c r="M10" i="19"/>
  <c r="L4" i="19"/>
  <c r="L6" i="19"/>
  <c r="L8" i="19"/>
  <c r="L11" i="19"/>
  <c r="K4" i="19"/>
  <c r="K6" i="19"/>
  <c r="K8" i="19"/>
  <c r="K11" i="19"/>
  <c r="K10" i="19"/>
  <c r="J10" i="19"/>
  <c r="J5" i="19"/>
  <c r="J7" i="19"/>
  <c r="J9" i="19"/>
  <c r="J12" i="19"/>
  <c r="I5" i="19"/>
  <c r="I7" i="19"/>
  <c r="I12" i="19"/>
  <c r="I10" i="19"/>
  <c r="H10" i="19"/>
  <c r="H5" i="19"/>
  <c r="H7" i="19"/>
  <c r="H9" i="19"/>
  <c r="H12" i="19"/>
  <c r="G5" i="19"/>
  <c r="G7" i="19"/>
  <c r="G12" i="19"/>
  <c r="G10" i="19"/>
  <c r="F10" i="19"/>
  <c r="F5" i="19"/>
  <c r="F7" i="19"/>
  <c r="F9" i="19"/>
  <c r="F12" i="19"/>
  <c r="E5" i="19"/>
  <c r="E7" i="19"/>
  <c r="E12" i="19"/>
  <c r="E10" i="19"/>
  <c r="D10" i="19"/>
  <c r="D5" i="19"/>
  <c r="D7" i="19"/>
  <c r="D9" i="19"/>
  <c r="D12" i="19"/>
  <c r="C5" i="19"/>
  <c r="C7" i="19"/>
  <c r="C12" i="19"/>
  <c r="C10" i="19"/>
  <c r="B4" i="19"/>
  <c r="N16" i="19"/>
  <c r="B17" i="19"/>
  <c r="N17" i="19" s="1"/>
  <c r="B12" i="19"/>
  <c r="B9" i="19"/>
  <c r="B7" i="19"/>
  <c r="B5" i="19"/>
  <c r="B23" i="19"/>
  <c r="N23" i="19" s="1"/>
  <c r="B21" i="19"/>
  <c r="N21" i="19" s="1"/>
  <c r="AF31" i="15"/>
  <c r="AG31" i="17"/>
  <c r="B13" i="19"/>
  <c r="N13" i="19" s="1"/>
  <c r="B11" i="19"/>
  <c r="N11" i="19" s="1"/>
  <c r="B8" i="19"/>
  <c r="B6" i="19"/>
  <c r="N6" i="19" s="1"/>
  <c r="N24" i="19"/>
  <c r="B25" i="19"/>
  <c r="N25" i="19" s="1"/>
  <c r="B22" i="19"/>
  <c r="N22" i="19" s="1"/>
  <c r="N19" i="19"/>
  <c r="B20" i="19"/>
  <c r="N20" i="19" s="1"/>
  <c r="AG31" i="12"/>
  <c r="AG31" i="11"/>
  <c r="AG31" i="10"/>
  <c r="AG31" i="9"/>
  <c r="AG31" i="8"/>
  <c r="N14" i="19"/>
  <c r="N18" i="19"/>
  <c r="AG31" i="7"/>
  <c r="N15" i="19"/>
  <c r="B26" i="19"/>
  <c r="C26" i="19" l="1"/>
  <c r="H26" i="19"/>
  <c r="G26" i="19"/>
  <c r="F26" i="19"/>
  <c r="J26" i="19"/>
  <c r="N4" i="19"/>
  <c r="E26" i="19"/>
  <c r="I26" i="19"/>
  <c r="N12" i="19"/>
  <c r="K26" i="19"/>
  <c r="L26" i="19"/>
  <c r="M26" i="19"/>
  <c r="N8" i="19"/>
  <c r="N7" i="19"/>
  <c r="N10" i="19"/>
  <c r="N9" i="19"/>
  <c r="N5" i="19"/>
  <c r="D26" i="19"/>
  <c r="O26" i="19"/>
  <c r="N26" i="19" l="1"/>
</calcChain>
</file>

<file path=xl/sharedStrings.xml><?xml version="1.0" encoding="utf-8"?>
<sst xmlns="http://schemas.openxmlformats.org/spreadsheetml/2006/main" count="410" uniqueCount="58">
  <si>
    <t>Sareg SA</t>
  </si>
  <si>
    <t>Menuiserie Radicchi SA</t>
  </si>
  <si>
    <t>MGO Réalisations SA</t>
  </si>
  <si>
    <t>Radicchi Raffaello</t>
  </si>
  <si>
    <t>Pro Immob SA</t>
  </si>
  <si>
    <t>Total</t>
  </si>
  <si>
    <t>Total horaire journalier</t>
  </si>
  <si>
    <t>DSMI electronics SA</t>
  </si>
  <si>
    <t>RSM SA</t>
  </si>
  <si>
    <t>Atec-cyl SA</t>
  </si>
  <si>
    <t>Amphion SA</t>
  </si>
  <si>
    <t>Usine de la Charrière SA</t>
  </si>
  <si>
    <t>Anglex SA</t>
  </si>
  <si>
    <t>Immocolor SA</t>
  </si>
  <si>
    <t>Schwarz-Etienne SA</t>
  </si>
  <si>
    <t>La Coupole SA</t>
  </si>
  <si>
    <t>Courrier</t>
  </si>
  <si>
    <t>Radicchi Promotion</t>
  </si>
  <si>
    <t>Batiloc SA</t>
  </si>
  <si>
    <t>Insulae</t>
  </si>
  <si>
    <t>Montres Stifani SA en liquidation</t>
  </si>
  <si>
    <t>Alexis-Marie-Piaget</t>
  </si>
  <si>
    <t>RM Horlogerie</t>
  </si>
  <si>
    <t>NOM :</t>
  </si>
  <si>
    <t>PRENOM :</t>
  </si>
  <si>
    <t>DEPARTEMENT :</t>
  </si>
  <si>
    <t>E20 Innovations SA</t>
  </si>
  <si>
    <t>TMH SA</t>
  </si>
  <si>
    <t>INSULAE  JANVIER 2015</t>
  </si>
  <si>
    <t>INSULAE  FEVRIER 2015</t>
  </si>
  <si>
    <t>INSULAE  MARS 2015</t>
  </si>
  <si>
    <t>INSULAE  AVRIL 2015</t>
  </si>
  <si>
    <t>INSULAE  MAI 2015</t>
  </si>
  <si>
    <t>INSULAE  JUIN 2015</t>
  </si>
  <si>
    <t>INSULAE  JUILLET 2015</t>
  </si>
  <si>
    <t>INSULAE  AOUT 2015</t>
  </si>
  <si>
    <t>INSULAE  SEPTEMBRE 2015</t>
  </si>
  <si>
    <t>INSULAE  OCTOBRE 2015</t>
  </si>
  <si>
    <t>INSULAE  NOVEMBRE 2015</t>
  </si>
  <si>
    <t>INSULAE  DECEMBRE 2015</t>
  </si>
  <si>
    <t>SOCIETE</t>
  </si>
  <si>
    <t>total janvier</t>
  </si>
  <si>
    <t>total février</t>
  </si>
  <si>
    <t>total mars</t>
  </si>
  <si>
    <t>total avril</t>
  </si>
  <si>
    <t>total mai</t>
  </si>
  <si>
    <t>total juin</t>
  </si>
  <si>
    <t>total juillet</t>
  </si>
  <si>
    <t>total août</t>
  </si>
  <si>
    <t>total sept.</t>
  </si>
  <si>
    <t>total oct.</t>
  </si>
  <si>
    <t>total nov.</t>
  </si>
  <si>
    <t>total déc.</t>
  </si>
  <si>
    <t>Totaux</t>
  </si>
  <si>
    <t>Administration</t>
  </si>
  <si>
    <t>G</t>
  </si>
  <si>
    <t>N</t>
  </si>
  <si>
    <t>Montres Stifani SA en 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</si>
</sst>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Border="1"/>
    <xf numFmtId="0" fontId="6" fillId="0" borderId="0" xfId="0" applyFont="1"/>
    <xf numFmtId="4" fontId="2" fillId="0" borderId="0" xfId="1" applyNumberFormat="1" applyFont="1" applyFill="1" applyBorder="1"/>
    <xf numFmtId="4" fontId="2" fillId="0" borderId="0" xfId="0" applyNumberFormat="1" applyFont="1" applyFill="1" applyBorder="1"/>
    <xf numFmtId="0" fontId="5" fillId="0" borderId="0" xfId="0" applyFont="1" applyFill="1" applyBorder="1"/>
    <xf numFmtId="0" fontId="2" fillId="0" borderId="1" xfId="0" applyFont="1" applyFill="1" applyBorder="1"/>
    <xf numFmtId="0" fontId="4" fillId="0" borderId="0" xfId="0" applyFont="1" applyFill="1"/>
    <xf numFmtId="0" fontId="6" fillId="0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9" fillId="2" borderId="1" xfId="0" applyFont="1" applyFill="1" applyBorder="1"/>
    <xf numFmtId="0" fontId="9" fillId="2" borderId="4" xfId="0" applyFont="1" applyFill="1" applyBorder="1"/>
    <xf numFmtId="2" fontId="3" fillId="3" borderId="7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4" borderId="4" xfId="0" applyNumberFormat="1" applyFont="1" applyFill="1" applyBorder="1" applyAlignment="1">
      <alignment horizontal="center"/>
    </xf>
    <xf numFmtId="0" fontId="10" fillId="5" borderId="8" xfId="0" applyFont="1" applyFill="1" applyBorder="1"/>
    <xf numFmtId="2" fontId="3" fillId="5" borderId="7" xfId="0" applyNumberFormat="1" applyFont="1" applyFill="1" applyBorder="1" applyAlignment="1">
      <alignment horizontal="center"/>
    </xf>
    <xf numFmtId="164" fontId="3" fillId="5" borderId="9" xfId="1" applyNumberFormat="1" applyFont="1" applyFill="1" applyBorder="1"/>
    <xf numFmtId="0" fontId="10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164" fontId="3" fillId="5" borderId="11" xfId="1" applyNumberFormat="1" applyFont="1" applyFill="1" applyBorder="1"/>
    <xf numFmtId="0" fontId="2" fillId="4" borderId="2" xfId="0" applyFont="1" applyFill="1" applyBorder="1" applyAlignment="1">
      <alignment horizontal="center"/>
    </xf>
    <xf numFmtId="2" fontId="2" fillId="4" borderId="5" xfId="0" applyNumberFormat="1" applyFont="1" applyFill="1" applyBorder="1" applyAlignment="1">
      <alignment horizontal="center"/>
    </xf>
    <xf numFmtId="2" fontId="2" fillId="4" borderId="6" xfId="0" applyNumberFormat="1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2" fontId="8" fillId="4" borderId="4" xfId="0" applyNumberFormat="1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0" fontId="3" fillId="0" borderId="0" xfId="0" applyFont="1" applyFill="1"/>
    <xf numFmtId="2" fontId="8" fillId="0" borderId="1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2" fontId="2" fillId="6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2" fontId="2" fillId="6" borderId="5" xfId="0" applyNumberFormat="1" applyFont="1" applyFill="1" applyBorder="1" applyAlignment="1">
      <alignment horizontal="center"/>
    </xf>
    <xf numFmtId="2" fontId="2" fillId="6" borderId="6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9" fillId="0" borderId="12" xfId="0" applyFont="1" applyFill="1" applyBorder="1"/>
    <xf numFmtId="0" fontId="0" fillId="8" borderId="1" xfId="0" applyFill="1" applyBorder="1"/>
    <xf numFmtId="164" fontId="0" fillId="0" borderId="1" xfId="0" applyNumberFormat="1" applyBorder="1"/>
    <xf numFmtId="0" fontId="9" fillId="8" borderId="1" xfId="0" applyFont="1" applyFill="1" applyBorder="1"/>
    <xf numFmtId="164" fontId="11" fillId="0" borderId="1" xfId="0" applyNumberFormat="1" applyFont="1" applyBorder="1"/>
    <xf numFmtId="164" fontId="0" fillId="0" borderId="0" xfId="0" applyNumberFormat="1"/>
    <xf numFmtId="0" fontId="9" fillId="2" borderId="12" xfId="0" applyFont="1" applyFill="1" applyBorder="1"/>
    <xf numFmtId="164" fontId="3" fillId="5" borderId="10" xfId="1" applyNumberFormat="1" applyFont="1" applyFill="1" applyBorder="1"/>
    <xf numFmtId="0" fontId="7" fillId="7" borderId="13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I304"/>
  <sheetViews>
    <sheetView tabSelected="1" workbookViewId="0">
      <selection activeCell="M14" sqref="M14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28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">
        <v>54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44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5" ht="12" thickBot="1" x14ac:dyDescent="0.25">
      <c r="A8" s="10" t="s">
        <v>16</v>
      </c>
      <c r="B8" s="45"/>
      <c r="C8" s="46"/>
      <c r="D8" s="27"/>
      <c r="E8" s="27"/>
      <c r="F8" s="50"/>
      <c r="G8" s="50"/>
      <c r="H8" s="15"/>
      <c r="I8" s="42"/>
      <c r="J8" s="15"/>
      <c r="K8" s="28"/>
      <c r="L8" s="28"/>
      <c r="M8" s="43"/>
      <c r="N8" s="43"/>
      <c r="O8" s="17"/>
      <c r="P8" s="43"/>
      <c r="Q8" s="17"/>
      <c r="R8" s="28"/>
      <c r="S8" s="28"/>
      <c r="T8" s="43"/>
      <c r="U8" s="43"/>
      <c r="V8" s="17"/>
      <c r="W8" s="43"/>
      <c r="X8" s="17"/>
      <c r="Y8" s="28"/>
      <c r="Z8" s="28"/>
      <c r="AA8" s="43"/>
      <c r="AB8" s="43"/>
      <c r="AC8" s="17"/>
      <c r="AD8" s="43"/>
      <c r="AE8" s="19"/>
      <c r="AF8" s="28"/>
      <c r="AG8" s="33"/>
    </row>
    <row r="9" spans="1:35" ht="12" thickBot="1" x14ac:dyDescent="0.25">
      <c r="A9" s="23" t="s">
        <v>21</v>
      </c>
      <c r="B9" s="46"/>
      <c r="C9" s="46"/>
      <c r="D9" s="27"/>
      <c r="E9" s="27"/>
      <c r="F9" s="50"/>
      <c r="G9" s="50"/>
      <c r="H9" s="15"/>
      <c r="I9" s="15"/>
      <c r="J9" s="15"/>
      <c r="K9" s="28">
        <v>25</v>
      </c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5">
        <f t="shared" ref="AG9" si="0">SUM(B9:AF9)</f>
        <v>25</v>
      </c>
    </row>
    <row r="10" spans="1:35" ht="12" thickBot="1" x14ac:dyDescent="0.25">
      <c r="A10" s="23" t="s">
        <v>10</v>
      </c>
      <c r="B10" s="46"/>
      <c r="C10" s="46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34">
        <f t="shared" ref="AG10:AG20" si="1">SUM(B10:AF10)</f>
        <v>0</v>
      </c>
    </row>
    <row r="11" spans="1:35" ht="18" customHeight="1" thickBot="1" x14ac:dyDescent="0.25">
      <c r="A11" s="23" t="s">
        <v>12</v>
      </c>
      <c r="B11" s="46"/>
      <c r="C11" s="46"/>
      <c r="D11" s="27"/>
      <c r="E11" s="27"/>
      <c r="F11" s="50"/>
      <c r="G11" s="50"/>
      <c r="H11" s="15"/>
      <c r="I11" s="15"/>
      <c r="J11" s="15"/>
      <c r="K11" s="27"/>
      <c r="L11" s="27"/>
      <c r="M11" s="50"/>
      <c r="N11" s="50"/>
      <c r="O11" s="15"/>
      <c r="P11" s="15"/>
      <c r="Q11" s="15"/>
      <c r="R11" s="27"/>
      <c r="S11" s="27"/>
      <c r="T11" s="50"/>
      <c r="U11" s="50"/>
      <c r="V11" s="15"/>
      <c r="W11" s="15"/>
      <c r="X11" s="15"/>
      <c r="Y11" s="27"/>
      <c r="Z11" s="27"/>
      <c r="AA11" s="50"/>
      <c r="AB11" s="50"/>
      <c r="AC11" s="15"/>
      <c r="AD11" s="15"/>
      <c r="AE11" s="15"/>
      <c r="AF11" s="27"/>
      <c r="AG11" s="34">
        <f t="shared" si="1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46"/>
      <c r="D12" s="27"/>
      <c r="E12" s="27"/>
      <c r="F12" s="50"/>
      <c r="G12" s="50"/>
      <c r="H12" s="15"/>
      <c r="I12" s="15"/>
      <c r="J12" s="15"/>
      <c r="K12" s="27"/>
      <c r="L12" s="27"/>
      <c r="M12" s="50"/>
      <c r="N12" s="50"/>
      <c r="O12" s="15"/>
      <c r="P12" s="15"/>
      <c r="Q12" s="15"/>
      <c r="R12" s="27"/>
      <c r="S12" s="27"/>
      <c r="T12" s="50"/>
      <c r="U12" s="50"/>
      <c r="V12" s="15"/>
      <c r="W12" s="15"/>
      <c r="X12" s="15"/>
      <c r="Y12" s="27"/>
      <c r="Z12" s="27"/>
      <c r="AA12" s="50"/>
      <c r="AB12" s="50"/>
      <c r="AC12" s="15"/>
      <c r="AD12" s="15"/>
      <c r="AE12" s="15"/>
      <c r="AF12" s="27"/>
      <c r="AG12" s="34">
        <f t="shared" si="1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46"/>
      <c r="D13" s="27"/>
      <c r="E13" s="27"/>
      <c r="F13" s="50"/>
      <c r="G13" s="50"/>
      <c r="H13" s="15"/>
      <c r="I13" s="15"/>
      <c r="J13" s="15"/>
      <c r="K13" s="27"/>
      <c r="L13" s="27"/>
      <c r="M13" s="50"/>
      <c r="N13" s="50"/>
      <c r="O13" s="15"/>
      <c r="P13" s="15"/>
      <c r="Q13" s="15"/>
      <c r="R13" s="27"/>
      <c r="S13" s="27"/>
      <c r="T13" s="50"/>
      <c r="U13" s="50"/>
      <c r="V13" s="15"/>
      <c r="W13" s="15"/>
      <c r="X13" s="15"/>
      <c r="Y13" s="27"/>
      <c r="Z13" s="27"/>
      <c r="AA13" s="50"/>
      <c r="AB13" s="50"/>
      <c r="AC13" s="15"/>
      <c r="AD13" s="15"/>
      <c r="AE13" s="15"/>
      <c r="AF13" s="27"/>
      <c r="AG13" s="34">
        <f t="shared" si="1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46"/>
      <c r="D14" s="27"/>
      <c r="E14" s="27"/>
      <c r="F14" s="50"/>
      <c r="G14" s="50"/>
      <c r="H14" s="15"/>
      <c r="I14" s="15"/>
      <c r="J14" s="15"/>
      <c r="K14" s="27"/>
      <c r="L14" s="27"/>
      <c r="M14" s="50"/>
      <c r="N14" s="50"/>
      <c r="O14" s="15"/>
      <c r="P14" s="15"/>
      <c r="Q14" s="15"/>
      <c r="R14" s="27"/>
      <c r="S14" s="27"/>
      <c r="T14" s="50"/>
      <c r="U14" s="50"/>
      <c r="V14" s="15"/>
      <c r="W14" s="15"/>
      <c r="X14" s="15"/>
      <c r="Y14" s="27"/>
      <c r="Z14" s="27"/>
      <c r="AA14" s="50"/>
      <c r="AB14" s="50"/>
      <c r="AC14" s="15"/>
      <c r="AD14" s="15"/>
      <c r="AE14" s="15"/>
      <c r="AF14" s="27"/>
      <c r="AG14" s="34">
        <f t="shared" si="1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46"/>
      <c r="D15" s="27"/>
      <c r="E15" s="27"/>
      <c r="F15" s="50"/>
      <c r="G15" s="50"/>
      <c r="H15" s="15"/>
      <c r="I15" s="15"/>
      <c r="J15" s="15"/>
      <c r="K15" s="27"/>
      <c r="L15" s="27"/>
      <c r="M15" s="50"/>
      <c r="N15" s="50"/>
      <c r="O15" s="15"/>
      <c r="P15" s="15"/>
      <c r="Q15" s="15"/>
      <c r="R15" s="27"/>
      <c r="S15" s="27"/>
      <c r="T15" s="50"/>
      <c r="U15" s="50"/>
      <c r="V15" s="15"/>
      <c r="W15" s="15"/>
      <c r="X15" s="15"/>
      <c r="Y15" s="27"/>
      <c r="Z15" s="27"/>
      <c r="AA15" s="50"/>
      <c r="AB15" s="50"/>
      <c r="AC15" s="15"/>
      <c r="AD15" s="15"/>
      <c r="AE15" s="15"/>
      <c r="AF15" s="27"/>
      <c r="AG15" s="34">
        <f t="shared" si="1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46"/>
      <c r="D16" s="27"/>
      <c r="E16" s="27"/>
      <c r="F16" s="50"/>
      <c r="G16" s="50"/>
      <c r="H16" s="15"/>
      <c r="I16" s="15"/>
      <c r="J16" s="15"/>
      <c r="K16" s="27"/>
      <c r="L16" s="27"/>
      <c r="M16" s="50"/>
      <c r="N16" s="50"/>
      <c r="O16" s="15"/>
      <c r="P16" s="15"/>
      <c r="Q16" s="15"/>
      <c r="R16" s="27"/>
      <c r="S16" s="27"/>
      <c r="T16" s="50">
        <v>1</v>
      </c>
      <c r="U16" s="50"/>
      <c r="V16" s="15"/>
      <c r="W16" s="15"/>
      <c r="X16" s="15"/>
      <c r="Y16" s="27"/>
      <c r="Z16" s="27"/>
      <c r="AA16" s="50"/>
      <c r="AB16" s="50"/>
      <c r="AC16" s="15"/>
      <c r="AD16" s="15"/>
      <c r="AE16" s="15"/>
      <c r="AF16" s="27"/>
      <c r="AG16" s="34">
        <f t="shared" si="1"/>
        <v>1</v>
      </c>
      <c r="AH16" s="3"/>
      <c r="AI16" s="3"/>
    </row>
    <row r="17" spans="1:35" ht="18" customHeight="1" thickBot="1" x14ac:dyDescent="0.25">
      <c r="A17" s="64" t="s">
        <v>19</v>
      </c>
      <c r="B17" s="46"/>
      <c r="C17" s="46"/>
      <c r="D17" s="27"/>
      <c r="E17" s="27"/>
      <c r="F17" s="50"/>
      <c r="G17" s="50"/>
      <c r="H17" s="15"/>
      <c r="I17" s="15"/>
      <c r="J17" s="15"/>
      <c r="K17" s="27"/>
      <c r="L17" s="27"/>
      <c r="M17" s="50"/>
      <c r="N17" s="50"/>
      <c r="O17" s="15"/>
      <c r="P17" s="15"/>
      <c r="Q17" s="15"/>
      <c r="R17" s="27"/>
      <c r="S17" s="27"/>
      <c r="T17" s="50"/>
      <c r="U17" s="50"/>
      <c r="V17" s="15"/>
      <c r="W17" s="15"/>
      <c r="X17" s="15"/>
      <c r="Y17" s="27"/>
      <c r="Z17" s="27"/>
      <c r="AA17" s="50"/>
      <c r="AB17" s="50"/>
      <c r="AC17" s="15"/>
      <c r="AD17" s="15"/>
      <c r="AE17" s="15"/>
      <c r="AF17" s="27"/>
      <c r="AG17" s="34">
        <f t="shared" si="1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46"/>
      <c r="D18" s="27"/>
      <c r="E18" s="27"/>
      <c r="F18" s="50"/>
      <c r="G18" s="50"/>
      <c r="H18" s="15"/>
      <c r="I18" s="15"/>
      <c r="J18" s="15"/>
      <c r="K18" s="27"/>
      <c r="L18" s="27"/>
      <c r="M18" s="50"/>
      <c r="N18" s="50"/>
      <c r="O18" s="15"/>
      <c r="P18" s="15"/>
      <c r="Q18" s="15"/>
      <c r="R18" s="27"/>
      <c r="S18" s="27"/>
      <c r="T18" s="50"/>
      <c r="U18" s="50"/>
      <c r="V18" s="15"/>
      <c r="W18" s="15"/>
      <c r="X18" s="15"/>
      <c r="Y18" s="27"/>
      <c r="Z18" s="27"/>
      <c r="AA18" s="50"/>
      <c r="AB18" s="50"/>
      <c r="AC18" s="15"/>
      <c r="AD18" s="15"/>
      <c r="AE18" s="15"/>
      <c r="AF18" s="27"/>
      <c r="AG18" s="34">
        <f t="shared" si="1"/>
        <v>0</v>
      </c>
      <c r="AH18" s="3"/>
      <c r="AI18" s="3"/>
    </row>
    <row r="19" spans="1:35" ht="18" customHeight="1" thickBot="1" x14ac:dyDescent="0.25">
      <c r="A19" s="23" t="s">
        <v>1</v>
      </c>
      <c r="B19" s="46"/>
      <c r="C19" s="46"/>
      <c r="D19" s="27"/>
      <c r="E19" s="27"/>
      <c r="F19" s="50"/>
      <c r="G19" s="50"/>
      <c r="H19" s="15"/>
      <c r="I19" s="15"/>
      <c r="J19" s="15"/>
      <c r="K19" s="27"/>
      <c r="L19" s="27"/>
      <c r="M19" s="50"/>
      <c r="N19" s="50"/>
      <c r="O19" s="15"/>
      <c r="P19" s="15"/>
      <c r="Q19" s="15"/>
      <c r="R19" s="27"/>
      <c r="S19" s="27"/>
      <c r="T19" s="50"/>
      <c r="U19" s="50">
        <v>1</v>
      </c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34">
        <f t="shared" si="1"/>
        <v>1</v>
      </c>
      <c r="AH19" s="3"/>
      <c r="AI19" s="3"/>
    </row>
    <row r="20" spans="1:35" ht="18" customHeight="1" thickBot="1" x14ac:dyDescent="0.25">
      <c r="A20" s="23" t="s">
        <v>2</v>
      </c>
      <c r="B20" s="46"/>
      <c r="C20" s="46"/>
      <c r="D20" s="27"/>
      <c r="E20" s="27"/>
      <c r="F20" s="50">
        <v>5.45</v>
      </c>
      <c r="G20" s="50">
        <v>6.4</v>
      </c>
      <c r="H20" s="15">
        <v>6.16</v>
      </c>
      <c r="I20" s="15">
        <v>6.21</v>
      </c>
      <c r="J20" s="15">
        <v>4</v>
      </c>
      <c r="K20" s="27"/>
      <c r="L20" s="27"/>
      <c r="M20" s="50">
        <v>6</v>
      </c>
      <c r="N20" s="50">
        <v>5</v>
      </c>
      <c r="O20" s="15">
        <v>8</v>
      </c>
      <c r="P20" s="15">
        <v>5</v>
      </c>
      <c r="Q20" s="15">
        <v>3</v>
      </c>
      <c r="R20" s="27"/>
      <c r="S20" s="27"/>
      <c r="T20" s="50">
        <v>3</v>
      </c>
      <c r="U20" s="50">
        <v>4.38</v>
      </c>
      <c r="V20" s="15">
        <v>4.0199999999999996</v>
      </c>
      <c r="W20" s="15">
        <v>4.1900000000000004</v>
      </c>
      <c r="X20" s="15">
        <v>1.39</v>
      </c>
      <c r="Y20" s="27"/>
      <c r="Z20" s="27"/>
      <c r="AA20" s="50">
        <v>2.13</v>
      </c>
      <c r="AB20" s="50">
        <v>5.15</v>
      </c>
      <c r="AC20" s="15">
        <v>2.4700000000000002</v>
      </c>
      <c r="AD20" s="15">
        <v>3.08</v>
      </c>
      <c r="AE20" s="15">
        <v>0</v>
      </c>
      <c r="AF20" s="27"/>
      <c r="AG20" s="34">
        <f t="shared" si="1"/>
        <v>85.03</v>
      </c>
      <c r="AH20" s="3"/>
      <c r="AI20" s="3"/>
    </row>
    <row r="21" spans="1:35" ht="18" customHeight="1" thickBot="1" x14ac:dyDescent="0.25">
      <c r="A21" s="23" t="s">
        <v>57</v>
      </c>
      <c r="B21" s="46"/>
      <c r="C21" s="46"/>
      <c r="D21" s="27"/>
      <c r="E21" s="27"/>
      <c r="F21" s="50"/>
      <c r="G21" s="50"/>
      <c r="H21" s="15"/>
      <c r="I21" s="15"/>
      <c r="J21" s="15"/>
      <c r="K21" s="27"/>
      <c r="L21" s="27"/>
      <c r="M21" s="50"/>
      <c r="N21" s="50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/>
      <c r="AH21" s="3"/>
      <c r="AI21" s="3"/>
    </row>
    <row r="22" spans="1:35" ht="18" customHeight="1" thickBot="1" x14ac:dyDescent="0.25">
      <c r="A22" s="23" t="s">
        <v>4</v>
      </c>
      <c r="B22" s="46"/>
      <c r="C22" s="46"/>
      <c r="D22" s="27"/>
      <c r="E22" s="27"/>
      <c r="F22" s="50"/>
      <c r="G22" s="50"/>
      <c r="H22" s="15"/>
      <c r="I22" s="15"/>
      <c r="J22" s="15"/>
      <c r="K22" s="27"/>
      <c r="L22" s="27"/>
      <c r="M22" s="50"/>
      <c r="N22" s="50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ref="AG22:AG30" si="2">SUM(B22:AF22)</f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46"/>
      <c r="D23" s="27"/>
      <c r="E23" s="27"/>
      <c r="F23" s="50">
        <v>2</v>
      </c>
      <c r="G23" s="50">
        <v>2</v>
      </c>
      <c r="H23" s="15">
        <v>2</v>
      </c>
      <c r="I23" s="15">
        <v>2</v>
      </c>
      <c r="J23" s="15">
        <v>0.24</v>
      </c>
      <c r="K23" s="27"/>
      <c r="L23" s="27"/>
      <c r="M23" s="50">
        <v>1.26</v>
      </c>
      <c r="N23" s="50">
        <v>1.45</v>
      </c>
      <c r="O23" s="15">
        <v>0.53</v>
      </c>
      <c r="P23" s="15">
        <v>3.14</v>
      </c>
      <c r="Q23" s="15">
        <v>1.29</v>
      </c>
      <c r="R23" s="27"/>
      <c r="S23" s="27"/>
      <c r="T23" s="50">
        <v>3.26</v>
      </c>
      <c r="U23" s="50">
        <v>3</v>
      </c>
      <c r="V23" s="15">
        <v>4</v>
      </c>
      <c r="W23" s="15">
        <v>4</v>
      </c>
      <c r="X23" s="15">
        <v>2</v>
      </c>
      <c r="Y23" s="27"/>
      <c r="Z23" s="27"/>
      <c r="AA23" s="50">
        <v>5</v>
      </c>
      <c r="AB23" s="50">
        <v>3</v>
      </c>
      <c r="AC23" s="15">
        <v>6</v>
      </c>
      <c r="AD23" s="15">
        <v>5</v>
      </c>
      <c r="AE23" s="15">
        <v>0</v>
      </c>
      <c r="AF23" s="27"/>
      <c r="AG23" s="34">
        <f t="shared" si="2"/>
        <v>51.17</v>
      </c>
      <c r="AH23" s="3"/>
      <c r="AI23" s="3"/>
    </row>
    <row r="24" spans="1:35" ht="18" customHeight="1" thickBot="1" x14ac:dyDescent="0.25">
      <c r="A24" s="23" t="s">
        <v>3</v>
      </c>
      <c r="B24" s="46"/>
      <c r="C24" s="46"/>
      <c r="D24" s="27"/>
      <c r="E24" s="27"/>
      <c r="F24" s="50"/>
      <c r="G24" s="50"/>
      <c r="H24" s="15"/>
      <c r="I24" s="15"/>
      <c r="J24" s="15"/>
      <c r="K24" s="27"/>
      <c r="L24" s="27"/>
      <c r="M24" s="50"/>
      <c r="N24" s="50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2"/>
        <v>0</v>
      </c>
      <c r="AH24" s="3"/>
      <c r="AI24" s="3"/>
    </row>
    <row r="25" spans="1:35" ht="18" customHeight="1" thickBot="1" x14ac:dyDescent="0.25">
      <c r="A25" s="23" t="s">
        <v>22</v>
      </c>
      <c r="B25" s="46"/>
      <c r="C25" s="46"/>
      <c r="D25" s="27"/>
      <c r="E25" s="27"/>
      <c r="F25" s="50"/>
      <c r="G25" s="50"/>
      <c r="H25" s="15"/>
      <c r="I25" s="15"/>
      <c r="J25" s="15"/>
      <c r="K25" s="27"/>
      <c r="L25" s="27"/>
      <c r="M25" s="50"/>
      <c r="N25" s="50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2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46"/>
      <c r="D26" s="27"/>
      <c r="E26" s="27"/>
      <c r="F26" s="50"/>
      <c r="G26" s="50"/>
      <c r="H26" s="15"/>
      <c r="I26" s="15"/>
      <c r="J26" s="15"/>
      <c r="K26" s="27"/>
      <c r="L26" s="27"/>
      <c r="M26" s="50"/>
      <c r="N26" s="50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2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46"/>
      <c r="D27" s="27"/>
      <c r="E27" s="27"/>
      <c r="F27" s="50"/>
      <c r="G27" s="50"/>
      <c r="H27" s="15"/>
      <c r="I27" s="15"/>
      <c r="J27" s="15"/>
      <c r="K27" s="27"/>
      <c r="L27" s="27"/>
      <c r="M27" s="50"/>
      <c r="N27" s="50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2"/>
        <v>0</v>
      </c>
      <c r="AH27" s="3"/>
      <c r="AI27" s="3"/>
    </row>
    <row r="28" spans="1:35" ht="18" customHeight="1" thickBot="1" x14ac:dyDescent="0.25">
      <c r="A28" s="22" t="s">
        <v>14</v>
      </c>
      <c r="B28" s="46">
        <v>5</v>
      </c>
      <c r="C28" s="46">
        <v>10</v>
      </c>
      <c r="D28" s="27">
        <v>15</v>
      </c>
      <c r="E28" s="27"/>
      <c r="F28" s="50"/>
      <c r="G28" s="50"/>
      <c r="H28" s="15"/>
      <c r="I28" s="15"/>
      <c r="J28" s="15"/>
      <c r="K28" s="27"/>
      <c r="L28" s="27"/>
      <c r="M28" s="50"/>
      <c r="N28" s="50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2"/>
        <v>30</v>
      </c>
      <c r="AH28" s="3"/>
      <c r="AI28" s="3"/>
    </row>
    <row r="29" spans="1:35" ht="18" customHeight="1" thickBot="1" x14ac:dyDescent="0.25">
      <c r="A29" s="22" t="s">
        <v>27</v>
      </c>
      <c r="B29" s="47">
        <v>20</v>
      </c>
      <c r="C29" s="47">
        <v>25</v>
      </c>
      <c r="D29" s="28">
        <v>30</v>
      </c>
      <c r="E29" s="28"/>
      <c r="F29" s="43"/>
      <c r="G29" s="43"/>
      <c r="H29" s="17"/>
      <c r="I29" s="17"/>
      <c r="J29" s="17"/>
      <c r="K29" s="28"/>
      <c r="L29" s="28"/>
      <c r="M29" s="43"/>
      <c r="N29" s="43"/>
      <c r="O29" s="17"/>
      <c r="P29" s="17"/>
      <c r="Q29" s="17"/>
      <c r="R29" s="28"/>
      <c r="S29" s="28"/>
      <c r="T29" s="43"/>
      <c r="U29" s="43"/>
      <c r="V29" s="17"/>
      <c r="W29" s="17"/>
      <c r="X29" s="17"/>
      <c r="Y29" s="28"/>
      <c r="Z29" s="28"/>
      <c r="AA29" s="43"/>
      <c r="AB29" s="43"/>
      <c r="AC29" s="17"/>
      <c r="AD29" s="17"/>
      <c r="AE29" s="17"/>
      <c r="AF29" s="28"/>
      <c r="AG29" s="34">
        <f t="shared" si="2"/>
        <v>75</v>
      </c>
      <c r="AH29" s="3"/>
      <c r="AI29" s="3"/>
    </row>
    <row r="30" spans="1:35" ht="18" customHeight="1" thickBot="1" x14ac:dyDescent="0.25">
      <c r="A30" s="24" t="s">
        <v>11</v>
      </c>
      <c r="B30" s="47"/>
      <c r="C30" s="47"/>
      <c r="D30" s="28"/>
      <c r="E30" s="28"/>
      <c r="F30" s="43"/>
      <c r="G30" s="43"/>
      <c r="H30" s="17"/>
      <c r="I30" s="17"/>
      <c r="J30" s="17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2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25</v>
      </c>
      <c r="C31" s="30">
        <f>SUM(C8:C30)</f>
        <v>35</v>
      </c>
      <c r="D31" s="30"/>
      <c r="E31" s="30"/>
      <c r="F31" s="30">
        <f>SUM(F8:F30)</f>
        <v>7.45</v>
      </c>
      <c r="G31" s="30">
        <f>SUM(G8:G30)</f>
        <v>8.4</v>
      </c>
      <c r="H31" s="30">
        <f>SUM(H8:H30)</f>
        <v>8.16</v>
      </c>
      <c r="I31" s="30">
        <f>SUM(I8:I30)</f>
        <v>8.2100000000000009</v>
      </c>
      <c r="J31" s="30">
        <f>SUM(J8:J30)</f>
        <v>4.24</v>
      </c>
      <c r="K31" s="30"/>
      <c r="L31" s="30"/>
      <c r="M31" s="30">
        <f>SUM(M8:M30)</f>
        <v>7.26</v>
      </c>
      <c r="N31" s="30">
        <f>SUM(N8:N30)</f>
        <v>6.45</v>
      </c>
      <c r="O31" s="30">
        <f>SUM(O8:O30)</f>
        <v>8.5299999999999994</v>
      </c>
      <c r="P31" s="30">
        <f>SUM(P8:P30)</f>
        <v>8.14</v>
      </c>
      <c r="Q31" s="30">
        <f>SUM(Q8:Q30)</f>
        <v>4.29</v>
      </c>
      <c r="R31" s="30"/>
      <c r="S31" s="30"/>
      <c r="T31" s="30">
        <f>SUM(T8:T30)</f>
        <v>7.26</v>
      </c>
      <c r="U31" s="30">
        <f>SUM(U8:U30)</f>
        <v>8.379999999999999</v>
      </c>
      <c r="V31" s="30">
        <f>SUM(V8:V30)</f>
        <v>8.02</v>
      </c>
      <c r="W31" s="30">
        <f>SUM(W8:W30)</f>
        <v>8.1900000000000013</v>
      </c>
      <c r="X31" s="30">
        <f>SUM(X8:X30)</f>
        <v>3.3899999999999997</v>
      </c>
      <c r="Y31" s="30"/>
      <c r="Z31" s="30"/>
      <c r="AA31" s="30">
        <f>SUM(AA8:AA30)</f>
        <v>7.13</v>
      </c>
      <c r="AB31" s="30">
        <f>SUM(AB8:AB30)</f>
        <v>8.15</v>
      </c>
      <c r="AC31" s="30">
        <f>SUM(AC8:AC30)</f>
        <v>8.4700000000000006</v>
      </c>
      <c r="AD31" s="30">
        <f>SUM(AD8:AD30)</f>
        <v>8.08</v>
      </c>
      <c r="AE31" s="30">
        <f>SUM(AE8:AE30)</f>
        <v>0</v>
      </c>
      <c r="AF31" s="30"/>
      <c r="AG31" s="31">
        <f>SUM(AG11:AG30)</f>
        <v>243.2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honeticPr fontId="0" type="noConversion"/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29" width="4.5703125" style="1" customWidth="1"/>
    <col min="30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29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28"/>
      <c r="AD8" s="17"/>
      <c r="AE8" s="19"/>
      <c r="AF8" s="21"/>
      <c r="AG8" s="33"/>
    </row>
    <row r="9" spans="1:35" ht="12" thickBot="1" x14ac:dyDescent="0.25">
      <c r="A9" s="23" t="s">
        <v>21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28"/>
      <c r="AD9" s="17"/>
      <c r="AE9" s="19"/>
      <c r="AF9" s="21"/>
      <c r="AG9" s="65">
        <f t="shared" ref="AG9:AG14" si="0">SUM(B9:AF9)</f>
        <v>0</v>
      </c>
    </row>
    <row r="10" spans="1:35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28"/>
      <c r="AD10" s="17"/>
      <c r="AE10" s="19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5"/>
      <c r="M11" s="15"/>
      <c r="N11" s="15"/>
      <c r="O11" s="27"/>
      <c r="P11" s="27"/>
      <c r="Q11" s="50"/>
      <c r="R11" s="50"/>
      <c r="S11" s="15"/>
      <c r="T11" s="15"/>
      <c r="U11" s="15"/>
      <c r="V11" s="27"/>
      <c r="W11" s="27"/>
      <c r="X11" s="50"/>
      <c r="Y11" s="50"/>
      <c r="Z11" s="15"/>
      <c r="AA11" s="15"/>
      <c r="AB11" s="15"/>
      <c r="AC11" s="27"/>
      <c r="AD11" s="15"/>
      <c r="AE11" s="15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5"/>
      <c r="M12" s="15"/>
      <c r="N12" s="15"/>
      <c r="O12" s="27"/>
      <c r="P12" s="27"/>
      <c r="Q12" s="50"/>
      <c r="R12" s="50"/>
      <c r="S12" s="15"/>
      <c r="T12" s="15"/>
      <c r="U12" s="15"/>
      <c r="V12" s="27"/>
      <c r="W12" s="27"/>
      <c r="X12" s="50"/>
      <c r="Y12" s="50"/>
      <c r="Z12" s="15"/>
      <c r="AA12" s="15"/>
      <c r="AB12" s="15"/>
      <c r="AC12" s="27"/>
      <c r="AD12" s="15"/>
      <c r="AE12" s="15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5"/>
      <c r="M13" s="15"/>
      <c r="N13" s="15"/>
      <c r="O13" s="27"/>
      <c r="P13" s="27"/>
      <c r="Q13" s="50"/>
      <c r="R13" s="50"/>
      <c r="S13" s="15"/>
      <c r="T13" s="15"/>
      <c r="U13" s="15"/>
      <c r="V13" s="27"/>
      <c r="W13" s="27"/>
      <c r="X13" s="50"/>
      <c r="Y13" s="50"/>
      <c r="Z13" s="15"/>
      <c r="AA13" s="15"/>
      <c r="AB13" s="15"/>
      <c r="AC13" s="27"/>
      <c r="AD13" s="15"/>
      <c r="AE13" s="15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5"/>
      <c r="M14" s="15"/>
      <c r="N14" s="15"/>
      <c r="O14" s="27"/>
      <c r="P14" s="27"/>
      <c r="Q14" s="50"/>
      <c r="R14" s="50"/>
      <c r="S14" s="15"/>
      <c r="T14" s="15"/>
      <c r="U14" s="15"/>
      <c r="V14" s="27"/>
      <c r="W14" s="27"/>
      <c r="X14" s="50"/>
      <c r="Y14" s="50"/>
      <c r="Z14" s="15"/>
      <c r="AA14" s="15"/>
      <c r="AB14" s="15"/>
      <c r="AC14" s="27"/>
      <c r="AD14" s="15"/>
      <c r="AE14" s="15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5"/>
      <c r="M15" s="15"/>
      <c r="N15" s="15"/>
      <c r="O15" s="27"/>
      <c r="P15" s="27"/>
      <c r="Q15" s="50"/>
      <c r="R15" s="50"/>
      <c r="S15" s="15"/>
      <c r="T15" s="15"/>
      <c r="U15" s="15"/>
      <c r="V15" s="27"/>
      <c r="W15" s="27"/>
      <c r="X15" s="50"/>
      <c r="Y15" s="50"/>
      <c r="Z15" s="15"/>
      <c r="AA15" s="15"/>
      <c r="AB15" s="15"/>
      <c r="AC15" s="27"/>
      <c r="AD15" s="15"/>
      <c r="AE15" s="15"/>
      <c r="AF15" s="15"/>
      <c r="AG15" s="34">
        <f>SUM(B15:AC15)</f>
        <v>0</v>
      </c>
      <c r="AH15" s="3"/>
      <c r="AI15" s="3"/>
    </row>
    <row r="16" spans="1:35" ht="18" customHeight="1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5"/>
      <c r="M16" s="15"/>
      <c r="N16" s="15"/>
      <c r="O16" s="27"/>
      <c r="P16" s="27"/>
      <c r="Q16" s="50"/>
      <c r="R16" s="50"/>
      <c r="S16" s="15"/>
      <c r="T16" s="15"/>
      <c r="U16" s="15"/>
      <c r="V16" s="27"/>
      <c r="W16" s="27"/>
      <c r="X16" s="50"/>
      <c r="Y16" s="50"/>
      <c r="Z16" s="15"/>
      <c r="AA16" s="15"/>
      <c r="AB16" s="15"/>
      <c r="AC16" s="27"/>
      <c r="AD16" s="15"/>
      <c r="AE16" s="15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5"/>
      <c r="M17" s="15"/>
      <c r="N17" s="15"/>
      <c r="O17" s="27"/>
      <c r="P17" s="27"/>
      <c r="Q17" s="50"/>
      <c r="R17" s="50"/>
      <c r="S17" s="15"/>
      <c r="T17" s="15"/>
      <c r="U17" s="15"/>
      <c r="V17" s="27"/>
      <c r="W17" s="27"/>
      <c r="X17" s="50"/>
      <c r="Y17" s="50"/>
      <c r="Z17" s="15"/>
      <c r="AA17" s="15"/>
      <c r="AB17" s="15"/>
      <c r="AC17" s="27"/>
      <c r="AD17" s="15"/>
      <c r="AE17" s="15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5"/>
      <c r="M18" s="15"/>
      <c r="N18" s="15"/>
      <c r="O18" s="27"/>
      <c r="P18" s="27"/>
      <c r="Q18" s="50"/>
      <c r="R18" s="50"/>
      <c r="S18" s="15"/>
      <c r="T18" s="15"/>
      <c r="U18" s="15"/>
      <c r="V18" s="27"/>
      <c r="W18" s="27"/>
      <c r="X18" s="50"/>
      <c r="Y18" s="50"/>
      <c r="Z18" s="15"/>
      <c r="AA18" s="15"/>
      <c r="AB18" s="15"/>
      <c r="AC18" s="27"/>
      <c r="AD18" s="15"/>
      <c r="AE18" s="15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23" t="s">
        <v>1</v>
      </c>
      <c r="B19" s="27"/>
      <c r="C19" s="50">
        <v>2.29</v>
      </c>
      <c r="D19" s="50">
        <v>2.17</v>
      </c>
      <c r="E19" s="15">
        <v>2.15</v>
      </c>
      <c r="F19" s="15"/>
      <c r="G19" s="15"/>
      <c r="H19" s="27"/>
      <c r="I19" s="27"/>
      <c r="J19" s="50"/>
      <c r="K19" s="50">
        <v>2</v>
      </c>
      <c r="L19" s="15"/>
      <c r="M19" s="15"/>
      <c r="N19" s="15"/>
      <c r="O19" s="27"/>
      <c r="P19" s="27"/>
      <c r="Q19" s="50">
        <v>1</v>
      </c>
      <c r="R19" s="50">
        <v>1</v>
      </c>
      <c r="S19" s="15">
        <v>0.15</v>
      </c>
      <c r="T19" s="15">
        <v>2.09</v>
      </c>
      <c r="U19" s="15">
        <v>0.28000000000000003</v>
      </c>
      <c r="V19" s="27"/>
      <c r="W19" s="27"/>
      <c r="X19" s="50">
        <v>0.16</v>
      </c>
      <c r="Y19" s="50">
        <v>1.1599999999999999</v>
      </c>
      <c r="Z19" s="15"/>
      <c r="AA19" s="15">
        <v>0.5</v>
      </c>
      <c r="AB19" s="15"/>
      <c r="AC19" s="27"/>
      <c r="AD19" s="15"/>
      <c r="AE19" s="15"/>
      <c r="AF19" s="15"/>
      <c r="AG19" s="34">
        <f t="shared" ref="AG19:AG28" si="1">SUM(B19:AF19)</f>
        <v>14.95</v>
      </c>
      <c r="AH19" s="3"/>
      <c r="AI19" s="3"/>
    </row>
    <row r="20" spans="1:35" ht="18" customHeight="1" thickBot="1" x14ac:dyDescent="0.25">
      <c r="A20" s="23" t="s">
        <v>2</v>
      </c>
      <c r="B20" s="27"/>
      <c r="C20" s="50">
        <v>4</v>
      </c>
      <c r="D20" s="50">
        <v>4</v>
      </c>
      <c r="E20" s="15">
        <v>4</v>
      </c>
      <c r="F20" s="15">
        <v>1</v>
      </c>
      <c r="G20" s="15"/>
      <c r="H20" s="27"/>
      <c r="I20" s="27"/>
      <c r="J20" s="50">
        <v>4</v>
      </c>
      <c r="K20" s="50">
        <v>4.22</v>
      </c>
      <c r="L20" s="15">
        <v>4.18</v>
      </c>
      <c r="M20" s="15">
        <v>2.1800000000000002</v>
      </c>
      <c r="N20" s="15"/>
      <c r="O20" s="27"/>
      <c r="P20" s="27"/>
      <c r="Q20" s="50">
        <v>3.26</v>
      </c>
      <c r="R20" s="50">
        <v>4.28</v>
      </c>
      <c r="S20" s="15">
        <v>4</v>
      </c>
      <c r="T20" s="15">
        <v>3</v>
      </c>
      <c r="U20" s="15">
        <v>4</v>
      </c>
      <c r="V20" s="27"/>
      <c r="W20" s="27"/>
      <c r="X20" s="50">
        <v>4</v>
      </c>
      <c r="Y20" s="50">
        <v>4</v>
      </c>
      <c r="Z20" s="15">
        <v>5.24</v>
      </c>
      <c r="AA20" s="15">
        <v>5.5</v>
      </c>
      <c r="AB20" s="15">
        <v>3.12</v>
      </c>
      <c r="AC20" s="27"/>
      <c r="AD20" s="15"/>
      <c r="AE20" s="15"/>
      <c r="AF20" s="15"/>
      <c r="AG20" s="34">
        <f t="shared" si="1"/>
        <v>67.98</v>
      </c>
      <c r="AH20" s="3"/>
      <c r="AI20" s="3"/>
    </row>
    <row r="21" spans="1:35" ht="18" customHeight="1" thickBot="1" x14ac:dyDescent="0.25">
      <c r="A21" s="23" t="s">
        <v>57</v>
      </c>
      <c r="B21" s="27"/>
      <c r="C21" s="50"/>
      <c r="D21" s="50"/>
      <c r="E21" s="15"/>
      <c r="F21" s="15"/>
      <c r="G21" s="15"/>
      <c r="H21" s="27"/>
      <c r="I21" s="27"/>
      <c r="J21" s="50"/>
      <c r="K21" s="50"/>
      <c r="L21" s="15"/>
      <c r="M21" s="15"/>
      <c r="N21" s="15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15"/>
      <c r="AE21" s="15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5"/>
      <c r="M22" s="15"/>
      <c r="N22" s="15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27"/>
      <c r="C23" s="50">
        <v>1</v>
      </c>
      <c r="D23" s="50">
        <v>2</v>
      </c>
      <c r="E23" s="15">
        <v>2</v>
      </c>
      <c r="F23" s="15">
        <v>7.26</v>
      </c>
      <c r="G23" s="15">
        <v>4.3</v>
      </c>
      <c r="H23" s="27"/>
      <c r="I23" s="27"/>
      <c r="J23" s="50">
        <v>2.59</v>
      </c>
      <c r="K23" s="50">
        <v>2</v>
      </c>
      <c r="L23" s="15">
        <v>4</v>
      </c>
      <c r="M23" s="15">
        <v>6</v>
      </c>
      <c r="N23" s="15">
        <v>4.33</v>
      </c>
      <c r="O23" s="27"/>
      <c r="P23" s="27"/>
      <c r="Q23" s="50">
        <v>3</v>
      </c>
      <c r="R23" s="50">
        <v>3</v>
      </c>
      <c r="S23" s="15">
        <v>4</v>
      </c>
      <c r="T23" s="15">
        <v>3</v>
      </c>
      <c r="U23" s="15"/>
      <c r="V23" s="27"/>
      <c r="W23" s="27"/>
      <c r="X23" s="50">
        <v>3</v>
      </c>
      <c r="Y23" s="50">
        <v>3</v>
      </c>
      <c r="Z23" s="15">
        <v>3</v>
      </c>
      <c r="AA23" s="15">
        <v>2.37</v>
      </c>
      <c r="AB23" s="15">
        <v>1</v>
      </c>
      <c r="AC23" s="27"/>
      <c r="AD23" s="15"/>
      <c r="AE23" s="15"/>
      <c r="AF23" s="15"/>
      <c r="AG23" s="34">
        <f t="shared" si="1"/>
        <v>60.849999999999994</v>
      </c>
      <c r="AH23" s="3"/>
      <c r="AI23" s="3"/>
    </row>
    <row r="24" spans="1:35" ht="18" customHeight="1" thickBot="1" x14ac:dyDescent="0.25">
      <c r="A24" s="23" t="s">
        <v>3</v>
      </c>
      <c r="B24" s="27"/>
      <c r="C24" s="50"/>
      <c r="D24" s="50"/>
      <c r="E24" s="15"/>
      <c r="F24" s="15"/>
      <c r="G24" s="15"/>
      <c r="H24" s="27"/>
      <c r="I24" s="27"/>
      <c r="J24" s="50"/>
      <c r="K24" s="50"/>
      <c r="L24" s="15"/>
      <c r="M24" s="15"/>
      <c r="N24" s="15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15"/>
      <c r="AE24" s="15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5"/>
      <c r="M25" s="15"/>
      <c r="N25" s="15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5"/>
      <c r="M26" s="15"/>
      <c r="N26" s="15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5"/>
      <c r="M27" s="15"/>
      <c r="N27" s="15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27"/>
      <c r="C28" s="50"/>
      <c r="D28" s="50"/>
      <c r="E28" s="15"/>
      <c r="F28" s="15"/>
      <c r="G28" s="15"/>
      <c r="H28" s="28"/>
      <c r="I28" s="27"/>
      <c r="J28" s="50"/>
      <c r="K28" s="50"/>
      <c r="L28" s="15"/>
      <c r="M28" s="15"/>
      <c r="N28" s="15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28"/>
      <c r="C29" s="43"/>
      <c r="D29" s="43"/>
      <c r="E29" s="17"/>
      <c r="F29" s="17"/>
      <c r="G29" s="17"/>
      <c r="H29" s="28"/>
      <c r="I29" s="28"/>
      <c r="J29" s="43"/>
      <c r="K29" s="43"/>
      <c r="L29" s="17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17"/>
      <c r="AE29" s="17"/>
      <c r="AF29" s="17"/>
      <c r="AG29" s="34">
        <f>SUM(B29:AC29)</f>
        <v>0</v>
      </c>
      <c r="AH29" s="3"/>
      <c r="AI29" s="3"/>
    </row>
    <row r="30" spans="1:35" ht="18" customHeight="1" thickBot="1" x14ac:dyDescent="0.25">
      <c r="A30" s="24" t="s">
        <v>11</v>
      </c>
      <c r="B30" s="28"/>
      <c r="C30" s="43"/>
      <c r="D30" s="43"/>
      <c r="E30" s="17"/>
      <c r="F30" s="17"/>
      <c r="G30" s="17"/>
      <c r="H30" s="28"/>
      <c r="I30" s="28"/>
      <c r="J30" s="43"/>
      <c r="K30" s="43"/>
      <c r="L30" s="17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17"/>
      <c r="AE30" s="17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7.29</v>
      </c>
      <c r="D31" s="30">
        <f>SUM(D8:D30)</f>
        <v>8.17</v>
      </c>
      <c r="E31" s="30">
        <f>SUM(E8:E30)</f>
        <v>8.15</v>
      </c>
      <c r="F31" s="30">
        <f>SUM(F8:F30)</f>
        <v>8.26</v>
      </c>
      <c r="G31" s="30">
        <f>SUM(G8:G30)</f>
        <v>4.3</v>
      </c>
      <c r="H31" s="30"/>
      <c r="I31" s="30"/>
      <c r="J31" s="30">
        <f>SUM(J8:J30)</f>
        <v>6.59</v>
      </c>
      <c r="K31" s="30">
        <f>SUM(K8:K30)</f>
        <v>8.2199999999999989</v>
      </c>
      <c r="L31" s="30">
        <f>SUM(L8:L30)</f>
        <v>8.18</v>
      </c>
      <c r="M31" s="30">
        <f>SUM(M8:M30)</f>
        <v>8.18</v>
      </c>
      <c r="N31" s="30">
        <f>SUM(N8:N30)</f>
        <v>4.33</v>
      </c>
      <c r="O31" s="30"/>
      <c r="P31" s="30"/>
      <c r="Q31" s="30">
        <f>SUM(Q8:Q30)</f>
        <v>7.26</v>
      </c>
      <c r="R31" s="30">
        <f>SUM(R8:R30)</f>
        <v>8.2800000000000011</v>
      </c>
      <c r="S31" s="30">
        <f>SUM(S8:S30)</f>
        <v>8.15</v>
      </c>
      <c r="T31" s="30">
        <f>SUM(T8:T30)</f>
        <v>8.09</v>
      </c>
      <c r="U31" s="30">
        <f>SUM(U8:U30)</f>
        <v>4.28</v>
      </c>
      <c r="V31" s="30"/>
      <c r="W31" s="30"/>
      <c r="X31" s="30">
        <f t="shared" ref="X31:AC31" si="2">SUM(X8:X30)</f>
        <v>7.16</v>
      </c>
      <c r="Y31" s="30">
        <f t="shared" si="2"/>
        <v>8.16</v>
      </c>
      <c r="Z31" s="30">
        <f t="shared" si="2"/>
        <v>8.24</v>
      </c>
      <c r="AA31" s="30">
        <f t="shared" si="2"/>
        <v>8.370000000000001</v>
      </c>
      <c r="AB31" s="30">
        <f t="shared" si="2"/>
        <v>4.12</v>
      </c>
      <c r="AC31" s="30">
        <f t="shared" si="2"/>
        <v>0</v>
      </c>
      <c r="AD31" s="25"/>
      <c r="AE31" s="25"/>
      <c r="AF31" s="25"/>
      <c r="AG31" s="31">
        <f>SUM(AG11:AG30)</f>
        <v>143.78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48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23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55">
        <v>31</v>
      </c>
      <c r="AG7" s="32" t="s">
        <v>5</v>
      </c>
    </row>
    <row r="8" spans="1:35" ht="12" thickBot="1" x14ac:dyDescent="0.25">
      <c r="A8" s="10" t="s">
        <v>16</v>
      </c>
      <c r="B8" s="46"/>
      <c r="C8" s="50"/>
      <c r="D8" s="50"/>
      <c r="E8" s="15"/>
      <c r="F8" s="15"/>
      <c r="G8" s="15"/>
      <c r="H8" s="27"/>
      <c r="I8" s="27"/>
      <c r="J8" s="50"/>
      <c r="K8" s="50"/>
      <c r="L8" s="54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56"/>
      <c r="AG8" s="33"/>
    </row>
    <row r="9" spans="1:35" ht="12" thickBot="1" x14ac:dyDescent="0.25">
      <c r="A9" s="23" t="s">
        <v>21</v>
      </c>
      <c r="B9" s="46"/>
      <c r="C9" s="50"/>
      <c r="D9" s="50"/>
      <c r="E9" s="15"/>
      <c r="F9" s="15"/>
      <c r="G9" s="15"/>
      <c r="H9" s="27"/>
      <c r="I9" s="27"/>
      <c r="J9" s="50"/>
      <c r="K9" s="50"/>
      <c r="L9" s="54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56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46"/>
      <c r="C10" s="50"/>
      <c r="D10" s="50"/>
      <c r="E10" s="15"/>
      <c r="F10" s="15"/>
      <c r="G10" s="15"/>
      <c r="H10" s="27"/>
      <c r="I10" s="27"/>
      <c r="J10" s="50"/>
      <c r="K10" s="50"/>
      <c r="L10" s="54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56"/>
      <c r="AG10" s="65">
        <f t="shared" si="0"/>
        <v>0</v>
      </c>
    </row>
    <row r="11" spans="1:35" ht="18" customHeight="1" thickBot="1" x14ac:dyDescent="0.25">
      <c r="A11" s="23" t="s">
        <v>12</v>
      </c>
      <c r="B11" s="46"/>
      <c r="C11" s="50"/>
      <c r="D11" s="50"/>
      <c r="E11" s="15"/>
      <c r="F11" s="15"/>
      <c r="G11" s="15"/>
      <c r="H11" s="27"/>
      <c r="I11" s="27"/>
      <c r="J11" s="50"/>
      <c r="K11" s="50"/>
      <c r="L11" s="50"/>
      <c r="M11" s="15"/>
      <c r="N11" s="15"/>
      <c r="O11" s="27"/>
      <c r="P11" s="27"/>
      <c r="Q11" s="50"/>
      <c r="R11" s="50"/>
      <c r="S11" s="15"/>
      <c r="T11" s="15"/>
      <c r="U11" s="15"/>
      <c r="V11" s="27"/>
      <c r="W11" s="27"/>
      <c r="X11" s="50"/>
      <c r="Y11" s="50"/>
      <c r="Z11" s="15"/>
      <c r="AA11" s="15"/>
      <c r="AB11" s="15"/>
      <c r="AC11" s="27"/>
      <c r="AD11" s="27"/>
      <c r="AE11" s="50"/>
      <c r="AF11" s="50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50"/>
      <c r="D12" s="50"/>
      <c r="E12" s="15"/>
      <c r="F12" s="15"/>
      <c r="G12" s="15"/>
      <c r="H12" s="27"/>
      <c r="I12" s="27"/>
      <c r="J12" s="50"/>
      <c r="K12" s="50"/>
      <c r="L12" s="50"/>
      <c r="M12" s="15"/>
      <c r="N12" s="15"/>
      <c r="O12" s="27"/>
      <c r="P12" s="27"/>
      <c r="Q12" s="50"/>
      <c r="R12" s="50"/>
      <c r="S12" s="15"/>
      <c r="T12" s="15"/>
      <c r="U12" s="15"/>
      <c r="V12" s="27"/>
      <c r="W12" s="27"/>
      <c r="X12" s="50"/>
      <c r="Y12" s="50"/>
      <c r="Z12" s="15"/>
      <c r="AA12" s="15"/>
      <c r="AB12" s="15"/>
      <c r="AC12" s="27"/>
      <c r="AD12" s="27"/>
      <c r="AE12" s="50"/>
      <c r="AF12" s="50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50"/>
      <c r="D13" s="50"/>
      <c r="E13" s="15"/>
      <c r="F13" s="15"/>
      <c r="G13" s="15"/>
      <c r="H13" s="27"/>
      <c r="I13" s="27"/>
      <c r="J13" s="50"/>
      <c r="K13" s="50"/>
      <c r="L13" s="50"/>
      <c r="M13" s="15"/>
      <c r="N13" s="15"/>
      <c r="O13" s="27"/>
      <c r="P13" s="27"/>
      <c r="Q13" s="50"/>
      <c r="R13" s="50"/>
      <c r="S13" s="15"/>
      <c r="T13" s="15"/>
      <c r="U13" s="15"/>
      <c r="V13" s="27"/>
      <c r="W13" s="27"/>
      <c r="X13" s="50"/>
      <c r="Y13" s="50"/>
      <c r="Z13" s="15"/>
      <c r="AA13" s="15"/>
      <c r="AB13" s="15"/>
      <c r="AC13" s="27"/>
      <c r="AD13" s="27"/>
      <c r="AE13" s="50"/>
      <c r="AF13" s="50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50"/>
      <c r="D14" s="50"/>
      <c r="E14" s="15"/>
      <c r="F14" s="15"/>
      <c r="G14" s="15"/>
      <c r="H14" s="27"/>
      <c r="I14" s="27"/>
      <c r="J14" s="50"/>
      <c r="K14" s="50"/>
      <c r="L14" s="50"/>
      <c r="M14" s="15"/>
      <c r="N14" s="15"/>
      <c r="O14" s="27"/>
      <c r="P14" s="27"/>
      <c r="Q14" s="50"/>
      <c r="R14" s="50"/>
      <c r="S14" s="15"/>
      <c r="T14" s="15"/>
      <c r="U14" s="15"/>
      <c r="V14" s="27"/>
      <c r="W14" s="27"/>
      <c r="X14" s="50"/>
      <c r="Y14" s="50"/>
      <c r="Z14" s="15"/>
      <c r="AA14" s="15"/>
      <c r="AB14" s="15"/>
      <c r="AC14" s="27"/>
      <c r="AD14" s="27"/>
      <c r="AE14" s="50"/>
      <c r="AF14" s="50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50"/>
      <c r="D15" s="50"/>
      <c r="E15" s="15"/>
      <c r="F15" s="15"/>
      <c r="G15" s="15"/>
      <c r="H15" s="27"/>
      <c r="I15" s="27"/>
      <c r="J15" s="50"/>
      <c r="K15" s="50"/>
      <c r="L15" s="50"/>
      <c r="M15" s="15"/>
      <c r="N15" s="15"/>
      <c r="O15" s="27"/>
      <c r="P15" s="27"/>
      <c r="Q15" s="50"/>
      <c r="R15" s="50"/>
      <c r="S15" s="15"/>
      <c r="T15" s="15"/>
      <c r="U15" s="15"/>
      <c r="V15" s="27"/>
      <c r="W15" s="27"/>
      <c r="X15" s="50"/>
      <c r="Y15" s="50"/>
      <c r="Z15" s="15"/>
      <c r="AA15" s="15"/>
      <c r="AB15" s="15"/>
      <c r="AC15" s="27"/>
      <c r="AD15" s="27"/>
      <c r="AE15" s="50"/>
      <c r="AF15" s="50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50"/>
      <c r="D16" s="50"/>
      <c r="E16" s="15"/>
      <c r="F16" s="15"/>
      <c r="G16" s="15"/>
      <c r="H16" s="27"/>
      <c r="I16" s="27"/>
      <c r="J16" s="50"/>
      <c r="K16" s="50"/>
      <c r="L16" s="50"/>
      <c r="M16" s="15"/>
      <c r="N16" s="15"/>
      <c r="O16" s="27"/>
      <c r="P16" s="27"/>
      <c r="Q16" s="50"/>
      <c r="R16" s="50"/>
      <c r="S16" s="15"/>
      <c r="T16" s="15"/>
      <c r="U16" s="15"/>
      <c r="V16" s="27"/>
      <c r="W16" s="27"/>
      <c r="X16" s="50"/>
      <c r="Y16" s="50"/>
      <c r="Z16" s="15"/>
      <c r="AA16" s="15"/>
      <c r="AB16" s="15"/>
      <c r="AC16" s="27"/>
      <c r="AD16" s="27"/>
      <c r="AE16" s="50"/>
      <c r="AF16" s="50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46"/>
      <c r="C17" s="50"/>
      <c r="D17" s="50"/>
      <c r="E17" s="15"/>
      <c r="F17" s="15"/>
      <c r="G17" s="15"/>
      <c r="H17" s="27"/>
      <c r="I17" s="27"/>
      <c r="J17" s="50"/>
      <c r="K17" s="50"/>
      <c r="L17" s="50"/>
      <c r="M17" s="15"/>
      <c r="N17" s="15"/>
      <c r="O17" s="27"/>
      <c r="P17" s="27"/>
      <c r="Q17" s="50"/>
      <c r="R17" s="50"/>
      <c r="S17" s="15"/>
      <c r="T17" s="15"/>
      <c r="U17" s="15"/>
      <c r="V17" s="27"/>
      <c r="W17" s="27"/>
      <c r="X17" s="50"/>
      <c r="Y17" s="50"/>
      <c r="Z17" s="15"/>
      <c r="AA17" s="15"/>
      <c r="AB17" s="15"/>
      <c r="AC17" s="27"/>
      <c r="AD17" s="27"/>
      <c r="AE17" s="50"/>
      <c r="AF17" s="50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50"/>
      <c r="D18" s="50"/>
      <c r="E18" s="15"/>
      <c r="F18" s="15"/>
      <c r="G18" s="15"/>
      <c r="H18" s="27"/>
      <c r="I18" s="27"/>
      <c r="J18" s="50"/>
      <c r="K18" s="50"/>
      <c r="L18" s="50"/>
      <c r="M18" s="15"/>
      <c r="N18" s="15"/>
      <c r="O18" s="27"/>
      <c r="P18" s="27"/>
      <c r="Q18" s="50"/>
      <c r="R18" s="50"/>
      <c r="S18" s="15"/>
      <c r="T18" s="15"/>
      <c r="U18" s="15"/>
      <c r="V18" s="27"/>
      <c r="W18" s="27"/>
      <c r="X18" s="50"/>
      <c r="Y18" s="50"/>
      <c r="Z18" s="15"/>
      <c r="AA18" s="15"/>
      <c r="AB18" s="15"/>
      <c r="AC18" s="27"/>
      <c r="AD18" s="27"/>
      <c r="AE18" s="50"/>
      <c r="AF18" s="50"/>
      <c r="AG18" s="34">
        <f t="shared" si="0"/>
        <v>0</v>
      </c>
      <c r="AH18" s="3"/>
      <c r="AI18" s="3"/>
    </row>
    <row r="19" spans="1:35" ht="18" customHeight="1" thickBot="1" x14ac:dyDescent="0.25">
      <c r="A19" s="23" t="s">
        <v>1</v>
      </c>
      <c r="B19" s="46"/>
      <c r="C19" s="50">
        <v>1.1399999999999999</v>
      </c>
      <c r="D19" s="50">
        <v>2.16</v>
      </c>
      <c r="E19" s="15">
        <v>1.21</v>
      </c>
      <c r="F19" s="15">
        <v>1.27</v>
      </c>
      <c r="G19" s="15">
        <v>0.36</v>
      </c>
      <c r="H19" s="27"/>
      <c r="I19" s="27"/>
      <c r="J19" s="50">
        <v>0.2</v>
      </c>
      <c r="K19" s="50">
        <v>1</v>
      </c>
      <c r="L19" s="50">
        <v>1.1000000000000001</v>
      </c>
      <c r="M19" s="15">
        <v>1</v>
      </c>
      <c r="N19" s="15">
        <v>0.38</v>
      </c>
      <c r="O19" s="27"/>
      <c r="P19" s="27"/>
      <c r="Q19" s="50">
        <v>1.1499999999999999</v>
      </c>
      <c r="R19" s="50">
        <v>1.04</v>
      </c>
      <c r="S19" s="15">
        <v>1.04</v>
      </c>
      <c r="T19" s="15">
        <v>0.27</v>
      </c>
      <c r="U19" s="15">
        <v>0.39</v>
      </c>
      <c r="V19" s="27"/>
      <c r="W19" s="27"/>
      <c r="X19" s="50">
        <v>1.33</v>
      </c>
      <c r="Y19" s="50">
        <v>1.19</v>
      </c>
      <c r="Z19" s="15">
        <v>0.28000000000000003</v>
      </c>
      <c r="AA19" s="15">
        <v>1.1299999999999999</v>
      </c>
      <c r="AB19" s="15">
        <v>1.02</v>
      </c>
      <c r="AC19" s="27"/>
      <c r="AD19" s="27"/>
      <c r="AE19" s="50">
        <v>1.3</v>
      </c>
      <c r="AF19" s="50">
        <v>1.19</v>
      </c>
      <c r="AG19" s="34">
        <f t="shared" ref="AG19:AG30" si="1">SUM(B19:AF19)</f>
        <v>21.150000000000002</v>
      </c>
      <c r="AH19" s="3"/>
      <c r="AI19" s="3"/>
    </row>
    <row r="20" spans="1:35" ht="18" customHeight="1" thickBot="1" x14ac:dyDescent="0.25">
      <c r="A20" s="23" t="s">
        <v>2</v>
      </c>
      <c r="B20" s="46"/>
      <c r="C20" s="50">
        <v>4</v>
      </c>
      <c r="D20" s="50">
        <v>6</v>
      </c>
      <c r="E20" s="15">
        <v>7</v>
      </c>
      <c r="F20" s="15">
        <v>7</v>
      </c>
      <c r="G20" s="15">
        <v>4</v>
      </c>
      <c r="H20" s="27"/>
      <c r="I20" s="27"/>
      <c r="J20" s="50">
        <v>4</v>
      </c>
      <c r="K20" s="50">
        <v>5.12</v>
      </c>
      <c r="L20" s="50">
        <v>4</v>
      </c>
      <c r="M20" s="15">
        <v>4</v>
      </c>
      <c r="N20" s="15">
        <v>2</v>
      </c>
      <c r="O20" s="27"/>
      <c r="P20" s="27"/>
      <c r="Q20" s="50">
        <v>5</v>
      </c>
      <c r="R20" s="50">
        <v>5</v>
      </c>
      <c r="S20" s="15">
        <v>5</v>
      </c>
      <c r="T20" s="15">
        <v>7</v>
      </c>
      <c r="U20" s="15">
        <v>4</v>
      </c>
      <c r="V20" s="27"/>
      <c r="W20" s="27"/>
      <c r="X20" s="50">
        <v>6</v>
      </c>
      <c r="Y20" s="50">
        <v>4</v>
      </c>
      <c r="Z20" s="15">
        <v>5</v>
      </c>
      <c r="AA20" s="15">
        <v>5</v>
      </c>
      <c r="AB20" s="15"/>
      <c r="AC20" s="27"/>
      <c r="AD20" s="27"/>
      <c r="AE20" s="50">
        <v>5</v>
      </c>
      <c r="AF20" s="50">
        <v>6</v>
      </c>
      <c r="AG20" s="34">
        <f t="shared" si="1"/>
        <v>104.12</v>
      </c>
      <c r="AH20" s="3"/>
      <c r="AI20" s="3"/>
    </row>
    <row r="21" spans="1:35" ht="18" customHeight="1" thickBot="1" x14ac:dyDescent="0.25">
      <c r="A21" s="23" t="s">
        <v>57</v>
      </c>
      <c r="B21" s="46"/>
      <c r="C21" s="50"/>
      <c r="D21" s="50"/>
      <c r="E21" s="15"/>
      <c r="F21" s="15"/>
      <c r="G21" s="15"/>
      <c r="H21" s="27"/>
      <c r="I21" s="27"/>
      <c r="J21" s="50"/>
      <c r="K21" s="50"/>
      <c r="L21" s="50"/>
      <c r="M21" s="15"/>
      <c r="N21" s="15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27"/>
      <c r="AE21" s="50"/>
      <c r="AF21" s="50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6"/>
      <c r="C22" s="50"/>
      <c r="D22" s="50"/>
      <c r="E22" s="15"/>
      <c r="F22" s="15"/>
      <c r="G22" s="15"/>
      <c r="H22" s="27"/>
      <c r="I22" s="27"/>
      <c r="J22" s="50"/>
      <c r="K22" s="50"/>
      <c r="L22" s="50"/>
      <c r="M22" s="15"/>
      <c r="N22" s="15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50">
        <v>2</v>
      </c>
      <c r="D23" s="50"/>
      <c r="E23" s="15"/>
      <c r="F23" s="15"/>
      <c r="G23" s="15"/>
      <c r="H23" s="27"/>
      <c r="I23" s="27"/>
      <c r="J23" s="50">
        <v>3</v>
      </c>
      <c r="K23" s="50">
        <v>2</v>
      </c>
      <c r="L23" s="50">
        <v>3</v>
      </c>
      <c r="M23" s="15">
        <v>3.09</v>
      </c>
      <c r="N23" s="15">
        <v>2</v>
      </c>
      <c r="O23" s="27"/>
      <c r="P23" s="27"/>
      <c r="Q23" s="50">
        <v>1</v>
      </c>
      <c r="R23" s="50">
        <v>1</v>
      </c>
      <c r="S23" s="15">
        <v>2</v>
      </c>
      <c r="T23" s="15">
        <v>1</v>
      </c>
      <c r="U23" s="15"/>
      <c r="V23" s="27"/>
      <c r="W23" s="27"/>
      <c r="X23" s="50"/>
      <c r="Y23" s="50">
        <v>3</v>
      </c>
      <c r="Z23" s="15">
        <v>3</v>
      </c>
      <c r="AA23" s="15">
        <v>3</v>
      </c>
      <c r="AB23" s="15">
        <v>4</v>
      </c>
      <c r="AC23" s="27"/>
      <c r="AD23" s="27"/>
      <c r="AE23" s="50">
        <v>1</v>
      </c>
      <c r="AF23" s="50"/>
      <c r="AG23" s="34">
        <f t="shared" si="1"/>
        <v>34.090000000000003</v>
      </c>
      <c r="AH23" s="3"/>
      <c r="AI23" s="3"/>
    </row>
    <row r="24" spans="1:35" ht="18" customHeight="1" thickBot="1" x14ac:dyDescent="0.25">
      <c r="A24" s="23" t="s">
        <v>3</v>
      </c>
      <c r="B24" s="46"/>
      <c r="C24" s="50"/>
      <c r="D24" s="50"/>
      <c r="E24" s="15"/>
      <c r="F24" s="15"/>
      <c r="G24" s="15"/>
      <c r="H24" s="27"/>
      <c r="I24" s="27"/>
      <c r="J24" s="50"/>
      <c r="K24" s="50"/>
      <c r="L24" s="50"/>
      <c r="M24" s="15"/>
      <c r="N24" s="15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27"/>
      <c r="AE24" s="50"/>
      <c r="AF24" s="50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46"/>
      <c r="C25" s="50"/>
      <c r="D25" s="50"/>
      <c r="E25" s="15"/>
      <c r="F25" s="15"/>
      <c r="G25" s="15"/>
      <c r="H25" s="27"/>
      <c r="I25" s="27"/>
      <c r="J25" s="50"/>
      <c r="K25" s="50"/>
      <c r="L25" s="50"/>
      <c r="M25" s="15"/>
      <c r="N25" s="15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50"/>
      <c r="D26" s="50"/>
      <c r="E26" s="15"/>
      <c r="F26" s="15"/>
      <c r="G26" s="15"/>
      <c r="H26" s="27"/>
      <c r="I26" s="27"/>
      <c r="J26" s="50"/>
      <c r="K26" s="50"/>
      <c r="L26" s="50"/>
      <c r="M26" s="15"/>
      <c r="N26" s="15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50"/>
      <c r="D27" s="50"/>
      <c r="E27" s="15"/>
      <c r="F27" s="15"/>
      <c r="G27" s="15"/>
      <c r="H27" s="27"/>
      <c r="I27" s="27"/>
      <c r="J27" s="50"/>
      <c r="K27" s="50"/>
      <c r="L27" s="50"/>
      <c r="M27" s="15"/>
      <c r="N27" s="15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50"/>
      <c r="D28" s="50"/>
      <c r="E28" s="15"/>
      <c r="F28" s="15"/>
      <c r="G28" s="15"/>
      <c r="H28" s="27"/>
      <c r="I28" s="27"/>
      <c r="J28" s="50"/>
      <c r="K28" s="50"/>
      <c r="L28" s="50"/>
      <c r="M28" s="15"/>
      <c r="N28" s="15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47"/>
      <c r="C29" s="43"/>
      <c r="D29" s="43"/>
      <c r="E29" s="17"/>
      <c r="F29" s="17"/>
      <c r="G29" s="17"/>
      <c r="H29" s="28"/>
      <c r="I29" s="28"/>
      <c r="J29" s="43"/>
      <c r="K29" s="43"/>
      <c r="L29" s="43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28"/>
      <c r="AE29" s="43"/>
      <c r="AF29" s="43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7"/>
      <c r="C30" s="43"/>
      <c r="D30" s="43"/>
      <c r="E30" s="17"/>
      <c r="F30" s="17"/>
      <c r="G30" s="17"/>
      <c r="H30" s="28"/>
      <c r="I30" s="28"/>
      <c r="J30" s="43"/>
      <c r="K30" s="43"/>
      <c r="L30" s="43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43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7.14</v>
      </c>
      <c r="D31" s="30">
        <f>SUM(D8:D30)</f>
        <v>8.16</v>
      </c>
      <c r="E31" s="30">
        <f>SUM(E11:E30)</f>
        <v>8.2100000000000009</v>
      </c>
      <c r="F31" s="30">
        <f>SUM(F11:F30)</f>
        <v>8.27</v>
      </c>
      <c r="G31" s="30">
        <f>SUM(G11:G30)</f>
        <v>4.3600000000000003</v>
      </c>
      <c r="H31" s="30"/>
      <c r="I31" s="30"/>
      <c r="J31" s="30">
        <f>SUM(J8:J30)</f>
        <v>7.2</v>
      </c>
      <c r="K31" s="30">
        <f>SUM(K8:K30)</f>
        <v>8.120000000000001</v>
      </c>
      <c r="L31" s="30">
        <f>SUM(L11:L30)</f>
        <v>8.1</v>
      </c>
      <c r="M31" s="30">
        <f>SUM(M11:M30)</f>
        <v>8.09</v>
      </c>
      <c r="N31" s="30">
        <f>SUM(N11:N30)</f>
        <v>4.38</v>
      </c>
      <c r="O31" s="30"/>
      <c r="P31" s="30"/>
      <c r="Q31" s="30">
        <f>SUM(Q8:Q30)</f>
        <v>7.15</v>
      </c>
      <c r="R31" s="30">
        <f>SUM(R8:R30)</f>
        <v>7.04</v>
      </c>
      <c r="S31" s="30">
        <f>SUM(S11:S30)</f>
        <v>8.0399999999999991</v>
      </c>
      <c r="T31" s="30">
        <f>SUM(T11:T30)</f>
        <v>8.27</v>
      </c>
      <c r="U31" s="30">
        <f>SUM(U11:U30)</f>
        <v>4.3899999999999997</v>
      </c>
      <c r="V31" s="30"/>
      <c r="W31" s="30"/>
      <c r="X31" s="30">
        <f>SUM(X8:X30)</f>
        <v>7.33</v>
      </c>
      <c r="Y31" s="30">
        <f>SUM(Y8:Y30)</f>
        <v>8.19</v>
      </c>
      <c r="Z31" s="30">
        <f>SUM(Z11:Z30)</f>
        <v>8.2800000000000011</v>
      </c>
      <c r="AA31" s="30">
        <f>SUM(AA11:AA30)</f>
        <v>9.129999999999999</v>
      </c>
      <c r="AB31" s="30">
        <f>SUM(AB11:AB30)</f>
        <v>5.0199999999999996</v>
      </c>
      <c r="AC31" s="30"/>
      <c r="AD31" s="30"/>
      <c r="AE31" s="30">
        <f>SUM(AE8:AE30)</f>
        <v>7.3</v>
      </c>
      <c r="AF31" s="30">
        <f>SUM(AF8:AF30)</f>
        <v>7.1899999999999995</v>
      </c>
      <c r="AG31" s="31">
        <f>SUM(AG12:AG30)</f>
        <v>159.36000000000001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I304"/>
  <sheetViews>
    <sheetView topLeftCell="A10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8">
        <v>1</v>
      </c>
      <c r="C7" s="13">
        <v>2</v>
      </c>
      <c r="D7" s="44">
        <v>3</v>
      </c>
      <c r="E7" s="26">
        <v>4</v>
      </c>
      <c r="F7" s="26">
        <v>5</v>
      </c>
      <c r="G7" s="44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13">
        <v>15</v>
      </c>
      <c r="Q7" s="13">
        <v>16</v>
      </c>
      <c r="R7" s="13">
        <v>17</v>
      </c>
      <c r="S7" s="26">
        <v>18</v>
      </c>
      <c r="T7" s="26">
        <v>19</v>
      </c>
      <c r="U7" s="48">
        <v>20</v>
      </c>
      <c r="V7" s="48">
        <v>21</v>
      </c>
      <c r="W7" s="13">
        <v>22</v>
      </c>
      <c r="X7" s="13">
        <v>23</v>
      </c>
      <c r="Y7" s="13">
        <v>24</v>
      </c>
      <c r="Z7" s="26">
        <v>25</v>
      </c>
      <c r="AA7" s="26">
        <v>26</v>
      </c>
      <c r="AB7" s="48">
        <v>27</v>
      </c>
      <c r="AC7" s="48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42"/>
      <c r="C8" s="15"/>
      <c r="D8" s="46"/>
      <c r="E8" s="27"/>
      <c r="F8" s="27"/>
      <c r="G8" s="46"/>
      <c r="H8" s="50"/>
      <c r="I8" s="20"/>
      <c r="J8" s="15"/>
      <c r="K8" s="15"/>
      <c r="L8" s="28"/>
      <c r="M8" s="28"/>
      <c r="N8" s="43"/>
      <c r="O8" s="43"/>
      <c r="P8" s="17"/>
      <c r="Q8" s="17"/>
      <c r="R8" s="17"/>
      <c r="S8" s="28"/>
      <c r="T8" s="28"/>
      <c r="U8" s="43"/>
      <c r="V8" s="50"/>
      <c r="W8" s="17"/>
      <c r="X8" s="17"/>
      <c r="Y8" s="17"/>
      <c r="Z8" s="28"/>
      <c r="AA8" s="28"/>
      <c r="AB8" s="43"/>
      <c r="AC8" s="43"/>
      <c r="AD8" s="17"/>
      <c r="AE8" s="19"/>
      <c r="AF8" s="21"/>
      <c r="AG8" s="33"/>
    </row>
    <row r="9" spans="1:35" ht="12" thickBot="1" x14ac:dyDescent="0.25">
      <c r="A9" s="23" t="s">
        <v>21</v>
      </c>
      <c r="B9" s="50"/>
      <c r="C9" s="15"/>
      <c r="D9" s="46"/>
      <c r="E9" s="27"/>
      <c r="F9" s="27"/>
      <c r="G9" s="46"/>
      <c r="H9" s="50"/>
      <c r="I9" s="15"/>
      <c r="J9" s="15"/>
      <c r="K9" s="15"/>
      <c r="L9" s="28"/>
      <c r="M9" s="28"/>
      <c r="N9" s="43"/>
      <c r="O9" s="43"/>
      <c r="P9" s="17"/>
      <c r="Q9" s="17"/>
      <c r="R9" s="17"/>
      <c r="S9" s="28"/>
      <c r="T9" s="28"/>
      <c r="U9" s="43"/>
      <c r="V9" s="50"/>
      <c r="W9" s="17"/>
      <c r="X9" s="17"/>
      <c r="Y9" s="17"/>
      <c r="Z9" s="28"/>
      <c r="AA9" s="28"/>
      <c r="AB9" s="43"/>
      <c r="AC9" s="43"/>
      <c r="AD9" s="17"/>
      <c r="AE9" s="19"/>
      <c r="AF9" s="21"/>
      <c r="AG9" s="65">
        <f t="shared" ref="AG9:AG14" si="0">SUM(B9:AF9)</f>
        <v>0</v>
      </c>
    </row>
    <row r="10" spans="1:35" ht="12" thickBot="1" x14ac:dyDescent="0.25">
      <c r="A10" s="23" t="s">
        <v>10</v>
      </c>
      <c r="B10" s="50"/>
      <c r="C10" s="15"/>
      <c r="D10" s="46"/>
      <c r="E10" s="27"/>
      <c r="F10" s="27"/>
      <c r="G10" s="46"/>
      <c r="H10" s="50"/>
      <c r="I10" s="15"/>
      <c r="J10" s="15"/>
      <c r="K10" s="15"/>
      <c r="L10" s="28"/>
      <c r="M10" s="28"/>
      <c r="N10" s="43"/>
      <c r="O10" s="43"/>
      <c r="P10" s="17"/>
      <c r="Q10" s="17"/>
      <c r="R10" s="17"/>
      <c r="S10" s="28"/>
      <c r="T10" s="28"/>
      <c r="U10" s="43"/>
      <c r="V10" s="50"/>
      <c r="W10" s="17"/>
      <c r="X10" s="17"/>
      <c r="Y10" s="17"/>
      <c r="Z10" s="28"/>
      <c r="AA10" s="28"/>
      <c r="AB10" s="43"/>
      <c r="AC10" s="43"/>
      <c r="AD10" s="17"/>
      <c r="AE10" s="19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50"/>
      <c r="C11" s="15"/>
      <c r="D11" s="46"/>
      <c r="E11" s="27"/>
      <c r="F11" s="27"/>
      <c r="G11" s="46"/>
      <c r="H11" s="50"/>
      <c r="I11" s="15"/>
      <c r="J11" s="15"/>
      <c r="K11" s="15"/>
      <c r="L11" s="27"/>
      <c r="M11" s="27"/>
      <c r="N11" s="50"/>
      <c r="O11" s="50"/>
      <c r="P11" s="15"/>
      <c r="Q11" s="15"/>
      <c r="R11" s="15"/>
      <c r="S11" s="27"/>
      <c r="T11" s="27"/>
      <c r="U11" s="50"/>
      <c r="V11" s="50"/>
      <c r="W11" s="15"/>
      <c r="X11" s="15"/>
      <c r="Y11" s="15"/>
      <c r="Z11" s="27"/>
      <c r="AA11" s="27"/>
      <c r="AB11" s="50"/>
      <c r="AC11" s="50"/>
      <c r="AD11" s="15"/>
      <c r="AE11" s="15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50"/>
      <c r="C12" s="15"/>
      <c r="D12" s="46"/>
      <c r="E12" s="27"/>
      <c r="F12" s="27"/>
      <c r="G12" s="46"/>
      <c r="H12" s="50"/>
      <c r="I12" s="15"/>
      <c r="J12" s="15"/>
      <c r="K12" s="15"/>
      <c r="L12" s="27"/>
      <c r="M12" s="27"/>
      <c r="N12" s="50"/>
      <c r="O12" s="50"/>
      <c r="P12" s="15"/>
      <c r="Q12" s="15"/>
      <c r="R12" s="15"/>
      <c r="S12" s="27"/>
      <c r="T12" s="27"/>
      <c r="U12" s="50"/>
      <c r="V12" s="50"/>
      <c r="W12" s="15"/>
      <c r="X12" s="15"/>
      <c r="Y12" s="15"/>
      <c r="Z12" s="27"/>
      <c r="AA12" s="27"/>
      <c r="AB12" s="50"/>
      <c r="AC12" s="50"/>
      <c r="AD12" s="15"/>
      <c r="AE12" s="15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50"/>
      <c r="C13" s="15"/>
      <c r="D13" s="46"/>
      <c r="E13" s="27"/>
      <c r="F13" s="27"/>
      <c r="G13" s="46"/>
      <c r="H13" s="50"/>
      <c r="I13" s="15"/>
      <c r="J13" s="15"/>
      <c r="K13" s="15"/>
      <c r="L13" s="27"/>
      <c r="M13" s="27"/>
      <c r="N13" s="50"/>
      <c r="O13" s="50"/>
      <c r="P13" s="15"/>
      <c r="Q13" s="15"/>
      <c r="R13" s="15"/>
      <c r="S13" s="27"/>
      <c r="T13" s="27"/>
      <c r="U13" s="50"/>
      <c r="V13" s="50"/>
      <c r="W13" s="15"/>
      <c r="X13" s="15"/>
      <c r="Y13" s="15"/>
      <c r="Z13" s="27"/>
      <c r="AA13" s="27"/>
      <c r="AB13" s="50"/>
      <c r="AC13" s="50"/>
      <c r="AD13" s="15"/>
      <c r="AE13" s="15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50"/>
      <c r="C14" s="15"/>
      <c r="D14" s="46"/>
      <c r="E14" s="27"/>
      <c r="F14" s="27"/>
      <c r="G14" s="46"/>
      <c r="H14" s="50"/>
      <c r="I14" s="15"/>
      <c r="J14" s="15"/>
      <c r="K14" s="15"/>
      <c r="L14" s="27"/>
      <c r="M14" s="27"/>
      <c r="N14" s="50"/>
      <c r="O14" s="50"/>
      <c r="P14" s="15"/>
      <c r="Q14" s="15"/>
      <c r="R14" s="15"/>
      <c r="S14" s="27"/>
      <c r="T14" s="27"/>
      <c r="U14" s="50"/>
      <c r="V14" s="50"/>
      <c r="W14" s="15"/>
      <c r="X14" s="15"/>
      <c r="Y14" s="15"/>
      <c r="Z14" s="27"/>
      <c r="AA14" s="27"/>
      <c r="AB14" s="50"/>
      <c r="AC14" s="50"/>
      <c r="AD14" s="15"/>
      <c r="AE14" s="15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50"/>
      <c r="C15" s="15"/>
      <c r="D15" s="46"/>
      <c r="E15" s="27"/>
      <c r="F15" s="27"/>
      <c r="G15" s="46"/>
      <c r="H15" s="50"/>
      <c r="I15" s="15"/>
      <c r="J15" s="15"/>
      <c r="K15" s="15"/>
      <c r="L15" s="27"/>
      <c r="M15" s="27"/>
      <c r="N15" s="50"/>
      <c r="O15" s="50"/>
      <c r="P15" s="15"/>
      <c r="Q15" s="15"/>
      <c r="R15" s="15"/>
      <c r="S15" s="27"/>
      <c r="T15" s="27"/>
      <c r="U15" s="50"/>
      <c r="V15" s="50"/>
      <c r="W15" s="15"/>
      <c r="X15" s="15"/>
      <c r="Y15" s="15"/>
      <c r="Z15" s="27"/>
      <c r="AA15" s="27"/>
      <c r="AB15" s="50"/>
      <c r="AC15" s="50"/>
      <c r="AD15" s="15"/>
      <c r="AE15" s="15"/>
      <c r="AF15" s="15"/>
      <c r="AG15" s="34">
        <f>SUM(B15:AE15)</f>
        <v>0</v>
      </c>
      <c r="AH15" s="3"/>
      <c r="AI15" s="3"/>
    </row>
    <row r="16" spans="1:35" ht="18" customHeight="1" thickBot="1" x14ac:dyDescent="0.25">
      <c r="A16" s="23" t="s">
        <v>13</v>
      </c>
      <c r="B16" s="50"/>
      <c r="C16" s="15"/>
      <c r="D16" s="46"/>
      <c r="E16" s="27"/>
      <c r="F16" s="27"/>
      <c r="G16" s="46"/>
      <c r="H16" s="50"/>
      <c r="I16" s="15"/>
      <c r="J16" s="15"/>
      <c r="K16" s="15"/>
      <c r="L16" s="27"/>
      <c r="M16" s="27"/>
      <c r="N16" s="50"/>
      <c r="O16" s="50"/>
      <c r="P16" s="15"/>
      <c r="Q16" s="15"/>
      <c r="R16" s="15"/>
      <c r="S16" s="27"/>
      <c r="T16" s="27"/>
      <c r="U16" s="50"/>
      <c r="V16" s="50"/>
      <c r="W16" s="15"/>
      <c r="X16" s="15"/>
      <c r="Y16" s="15"/>
      <c r="Z16" s="27"/>
      <c r="AA16" s="27"/>
      <c r="AB16" s="50"/>
      <c r="AC16" s="50"/>
      <c r="AD16" s="15"/>
      <c r="AE16" s="15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50"/>
      <c r="C17" s="15"/>
      <c r="D17" s="46"/>
      <c r="E17" s="27"/>
      <c r="F17" s="27"/>
      <c r="G17" s="46"/>
      <c r="H17" s="50"/>
      <c r="I17" s="15"/>
      <c r="J17" s="15"/>
      <c r="K17" s="15"/>
      <c r="L17" s="27"/>
      <c r="M17" s="27"/>
      <c r="N17" s="50"/>
      <c r="O17" s="50"/>
      <c r="P17" s="15"/>
      <c r="Q17" s="15"/>
      <c r="R17" s="15"/>
      <c r="S17" s="27"/>
      <c r="T17" s="27"/>
      <c r="U17" s="50"/>
      <c r="V17" s="50"/>
      <c r="W17" s="15"/>
      <c r="X17" s="15"/>
      <c r="Y17" s="15"/>
      <c r="Z17" s="27"/>
      <c r="AA17" s="27"/>
      <c r="AB17" s="50"/>
      <c r="AC17" s="50"/>
      <c r="AD17" s="15"/>
      <c r="AE17" s="15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50"/>
      <c r="C18" s="15"/>
      <c r="D18" s="46"/>
      <c r="E18" s="27"/>
      <c r="F18" s="27"/>
      <c r="G18" s="46"/>
      <c r="H18" s="50"/>
      <c r="I18" s="15"/>
      <c r="J18" s="15"/>
      <c r="K18" s="15"/>
      <c r="L18" s="27"/>
      <c r="M18" s="27"/>
      <c r="N18" s="50"/>
      <c r="O18" s="50"/>
      <c r="P18" s="15"/>
      <c r="Q18" s="15"/>
      <c r="R18" s="15"/>
      <c r="S18" s="27"/>
      <c r="T18" s="27"/>
      <c r="U18" s="50"/>
      <c r="V18" s="50"/>
      <c r="W18" s="15"/>
      <c r="X18" s="15"/>
      <c r="Y18" s="15"/>
      <c r="Z18" s="27"/>
      <c r="AA18" s="27"/>
      <c r="AB18" s="50"/>
      <c r="AC18" s="50"/>
      <c r="AD18" s="15"/>
      <c r="AE18" s="15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23" t="s">
        <v>1</v>
      </c>
      <c r="B19" s="50">
        <v>1.2</v>
      </c>
      <c r="C19" s="15">
        <v>1.3</v>
      </c>
      <c r="D19" s="46"/>
      <c r="E19" s="27"/>
      <c r="F19" s="27"/>
      <c r="G19" s="46"/>
      <c r="H19" s="50">
        <v>1</v>
      </c>
      <c r="I19" s="15">
        <v>2.19</v>
      </c>
      <c r="J19" s="15">
        <v>2.21</v>
      </c>
      <c r="K19" s="15">
        <v>1.18</v>
      </c>
      <c r="L19" s="27"/>
      <c r="M19" s="27"/>
      <c r="N19" s="50">
        <v>2.38</v>
      </c>
      <c r="O19" s="50">
        <v>2.36</v>
      </c>
      <c r="P19" s="15">
        <v>2.36</v>
      </c>
      <c r="Q19" s="15">
        <v>2.16</v>
      </c>
      <c r="R19" s="15">
        <v>1.33</v>
      </c>
      <c r="S19" s="27"/>
      <c r="T19" s="27"/>
      <c r="U19" s="50">
        <v>3.22</v>
      </c>
      <c r="V19" s="50">
        <v>2.17</v>
      </c>
      <c r="W19" s="15">
        <v>2.44</v>
      </c>
      <c r="X19" s="15">
        <v>2.23</v>
      </c>
      <c r="Y19" s="15">
        <v>1.37</v>
      </c>
      <c r="Z19" s="27"/>
      <c r="AA19" s="27"/>
      <c r="AB19" s="50">
        <v>1.3</v>
      </c>
      <c r="AC19" s="50">
        <v>1.29</v>
      </c>
      <c r="AD19" s="15">
        <v>1.21</v>
      </c>
      <c r="AE19" s="15">
        <v>0.52</v>
      </c>
      <c r="AF19" s="15"/>
      <c r="AG19" s="34">
        <f t="shared" ref="AG19:AG28" si="1">SUM(B19:AF19)</f>
        <v>35.420000000000009</v>
      </c>
      <c r="AH19" s="3"/>
      <c r="AI19" s="3"/>
    </row>
    <row r="20" spans="1:35" ht="18" customHeight="1" thickBot="1" x14ac:dyDescent="0.25">
      <c r="A20" s="23" t="s">
        <v>2</v>
      </c>
      <c r="B20" s="50">
        <v>6</v>
      </c>
      <c r="C20" s="15">
        <v>6</v>
      </c>
      <c r="D20" s="46"/>
      <c r="E20" s="27"/>
      <c r="F20" s="27"/>
      <c r="G20" s="46"/>
      <c r="H20" s="50">
        <v>4</v>
      </c>
      <c r="I20" s="15">
        <v>6</v>
      </c>
      <c r="J20" s="15">
        <v>5</v>
      </c>
      <c r="K20" s="15">
        <v>2</v>
      </c>
      <c r="L20" s="27"/>
      <c r="M20" s="27"/>
      <c r="N20" s="50">
        <v>2</v>
      </c>
      <c r="O20" s="50">
        <v>5</v>
      </c>
      <c r="P20" s="15">
        <v>5</v>
      </c>
      <c r="Q20" s="15">
        <v>5</v>
      </c>
      <c r="R20" s="15">
        <v>2</v>
      </c>
      <c r="S20" s="27"/>
      <c r="T20" s="27"/>
      <c r="U20" s="50">
        <v>2</v>
      </c>
      <c r="V20" s="50">
        <v>4</v>
      </c>
      <c r="W20" s="15">
        <v>6</v>
      </c>
      <c r="X20" s="15">
        <v>4</v>
      </c>
      <c r="Y20" s="15">
        <v>2</v>
      </c>
      <c r="Z20" s="27"/>
      <c r="AA20" s="27"/>
      <c r="AB20" s="50">
        <v>2</v>
      </c>
      <c r="AC20" s="50">
        <v>4</v>
      </c>
      <c r="AD20" s="15">
        <v>5</v>
      </c>
      <c r="AE20" s="15">
        <v>5</v>
      </c>
      <c r="AF20" s="15"/>
      <c r="AG20" s="34">
        <f t="shared" si="1"/>
        <v>82</v>
      </c>
      <c r="AH20" s="3"/>
      <c r="AI20" s="3"/>
    </row>
    <row r="21" spans="1:35" ht="18" customHeight="1" thickBot="1" x14ac:dyDescent="0.25">
      <c r="A21" s="23" t="s">
        <v>57</v>
      </c>
      <c r="B21" s="50"/>
      <c r="C21" s="15"/>
      <c r="D21" s="46"/>
      <c r="E21" s="27"/>
      <c r="F21" s="27"/>
      <c r="G21" s="46"/>
      <c r="H21" s="50"/>
      <c r="I21" s="15"/>
      <c r="J21" s="15"/>
      <c r="K21" s="15"/>
      <c r="L21" s="27"/>
      <c r="M21" s="27"/>
      <c r="N21" s="50"/>
      <c r="O21" s="50"/>
      <c r="P21" s="15"/>
      <c r="Q21" s="15"/>
      <c r="R21" s="15"/>
      <c r="S21" s="27"/>
      <c r="T21" s="27"/>
      <c r="U21" s="50"/>
      <c r="V21" s="50"/>
      <c r="W21" s="15"/>
      <c r="X21" s="15"/>
      <c r="Y21" s="15"/>
      <c r="Z21" s="27"/>
      <c r="AA21" s="27"/>
      <c r="AB21" s="50"/>
      <c r="AC21" s="50"/>
      <c r="AD21" s="15"/>
      <c r="AE21" s="15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15"/>
      <c r="D22" s="46"/>
      <c r="E22" s="27"/>
      <c r="F22" s="27"/>
      <c r="G22" s="46"/>
      <c r="H22" s="50"/>
      <c r="I22" s="15"/>
      <c r="J22" s="15"/>
      <c r="K22" s="15"/>
      <c r="L22" s="27"/>
      <c r="M22" s="27"/>
      <c r="N22" s="50"/>
      <c r="O22" s="50"/>
      <c r="P22" s="15"/>
      <c r="Q22" s="15"/>
      <c r="R22" s="15"/>
      <c r="S22" s="27"/>
      <c r="T22" s="27"/>
      <c r="U22" s="50"/>
      <c r="V22" s="50"/>
      <c r="W22" s="15"/>
      <c r="X22" s="15"/>
      <c r="Y22" s="15"/>
      <c r="Z22" s="27"/>
      <c r="AA22" s="27"/>
      <c r="AB22" s="50"/>
      <c r="AC22" s="50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>
        <v>1</v>
      </c>
      <c r="C23" s="15">
        <v>1</v>
      </c>
      <c r="D23" s="46"/>
      <c r="E23" s="27"/>
      <c r="F23" s="27"/>
      <c r="G23" s="46"/>
      <c r="H23" s="50">
        <v>3.29</v>
      </c>
      <c r="I23" s="15"/>
      <c r="J23" s="15">
        <v>1</v>
      </c>
      <c r="K23" s="15">
        <v>1</v>
      </c>
      <c r="L23" s="27"/>
      <c r="M23" s="27"/>
      <c r="N23" s="50">
        <v>3</v>
      </c>
      <c r="O23" s="50">
        <v>1</v>
      </c>
      <c r="P23" s="15">
        <v>1</v>
      </c>
      <c r="Q23" s="15">
        <v>1</v>
      </c>
      <c r="R23" s="15">
        <v>1</v>
      </c>
      <c r="S23" s="27"/>
      <c r="T23" s="27"/>
      <c r="U23" s="50">
        <v>2</v>
      </c>
      <c r="V23" s="50">
        <v>2</v>
      </c>
      <c r="W23" s="15"/>
      <c r="X23" s="15">
        <v>2</v>
      </c>
      <c r="Y23" s="15">
        <v>1</v>
      </c>
      <c r="Z23" s="27"/>
      <c r="AA23" s="27"/>
      <c r="AB23" s="50">
        <v>4</v>
      </c>
      <c r="AC23" s="50">
        <v>3</v>
      </c>
      <c r="AD23" s="15">
        <v>2</v>
      </c>
      <c r="AE23" s="15">
        <v>2</v>
      </c>
      <c r="AF23" s="15"/>
      <c r="AG23" s="34">
        <f t="shared" si="1"/>
        <v>32.29</v>
      </c>
      <c r="AH23" s="3"/>
      <c r="AI23" s="3"/>
    </row>
    <row r="24" spans="1:35" ht="18" customHeight="1" thickBot="1" x14ac:dyDescent="0.25">
      <c r="A24" s="23" t="s">
        <v>3</v>
      </c>
      <c r="B24" s="50"/>
      <c r="C24" s="15"/>
      <c r="D24" s="46"/>
      <c r="E24" s="27"/>
      <c r="F24" s="27"/>
      <c r="G24" s="46"/>
      <c r="H24" s="50"/>
      <c r="I24" s="15"/>
      <c r="J24" s="15"/>
      <c r="K24" s="15"/>
      <c r="L24" s="27"/>
      <c r="M24" s="27"/>
      <c r="N24" s="50"/>
      <c r="O24" s="50"/>
      <c r="P24" s="15"/>
      <c r="Q24" s="15"/>
      <c r="R24" s="15"/>
      <c r="S24" s="27"/>
      <c r="T24" s="27"/>
      <c r="U24" s="50"/>
      <c r="V24" s="50"/>
      <c r="W24" s="15"/>
      <c r="X24" s="15"/>
      <c r="Y24" s="15"/>
      <c r="Z24" s="27"/>
      <c r="AA24" s="27"/>
      <c r="AB24" s="50"/>
      <c r="AC24" s="50"/>
      <c r="AD24" s="15"/>
      <c r="AE24" s="15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50"/>
      <c r="C25" s="15"/>
      <c r="D25" s="46"/>
      <c r="E25" s="27"/>
      <c r="F25" s="27"/>
      <c r="G25" s="46"/>
      <c r="H25" s="50"/>
      <c r="I25" s="15"/>
      <c r="J25" s="15"/>
      <c r="K25" s="15"/>
      <c r="L25" s="27"/>
      <c r="M25" s="27"/>
      <c r="N25" s="50"/>
      <c r="O25" s="50"/>
      <c r="P25" s="15"/>
      <c r="Q25" s="15"/>
      <c r="R25" s="15"/>
      <c r="S25" s="27"/>
      <c r="T25" s="27"/>
      <c r="U25" s="50"/>
      <c r="V25" s="50"/>
      <c r="W25" s="15"/>
      <c r="X25" s="15"/>
      <c r="Y25" s="15"/>
      <c r="Z25" s="27"/>
      <c r="AA25" s="27"/>
      <c r="AB25" s="50"/>
      <c r="AC25" s="50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15"/>
      <c r="D26" s="46"/>
      <c r="E26" s="27"/>
      <c r="F26" s="27"/>
      <c r="G26" s="46"/>
      <c r="H26" s="50"/>
      <c r="I26" s="15"/>
      <c r="J26" s="15"/>
      <c r="K26" s="15"/>
      <c r="L26" s="27"/>
      <c r="M26" s="27"/>
      <c r="N26" s="50"/>
      <c r="O26" s="50"/>
      <c r="P26" s="15"/>
      <c r="Q26" s="15"/>
      <c r="R26" s="15"/>
      <c r="S26" s="27"/>
      <c r="T26" s="27"/>
      <c r="U26" s="50"/>
      <c r="V26" s="50"/>
      <c r="W26" s="15"/>
      <c r="X26" s="15"/>
      <c r="Y26" s="15"/>
      <c r="Z26" s="27"/>
      <c r="AA26" s="27"/>
      <c r="AB26" s="50"/>
      <c r="AC26" s="50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15"/>
      <c r="D27" s="46"/>
      <c r="E27" s="27"/>
      <c r="F27" s="27"/>
      <c r="G27" s="46"/>
      <c r="H27" s="50"/>
      <c r="I27" s="15"/>
      <c r="J27" s="15"/>
      <c r="K27" s="15"/>
      <c r="L27" s="27"/>
      <c r="M27" s="27"/>
      <c r="N27" s="50"/>
      <c r="O27" s="50"/>
      <c r="P27" s="15"/>
      <c r="Q27" s="15"/>
      <c r="R27" s="15"/>
      <c r="S27" s="27"/>
      <c r="T27" s="27"/>
      <c r="U27" s="50"/>
      <c r="V27" s="50"/>
      <c r="W27" s="15"/>
      <c r="X27" s="15"/>
      <c r="Y27" s="15"/>
      <c r="Z27" s="27"/>
      <c r="AA27" s="27"/>
      <c r="AB27" s="50"/>
      <c r="AC27" s="50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15"/>
      <c r="D28" s="46"/>
      <c r="E28" s="27"/>
      <c r="F28" s="27"/>
      <c r="G28" s="46"/>
      <c r="H28" s="50"/>
      <c r="I28" s="15"/>
      <c r="J28" s="15"/>
      <c r="K28" s="15"/>
      <c r="L28" s="27"/>
      <c r="M28" s="27"/>
      <c r="N28" s="50"/>
      <c r="O28" s="50"/>
      <c r="P28" s="15"/>
      <c r="Q28" s="15"/>
      <c r="R28" s="15"/>
      <c r="S28" s="27"/>
      <c r="T28" s="27"/>
      <c r="U28" s="50"/>
      <c r="V28" s="50"/>
      <c r="W28" s="15"/>
      <c r="X28" s="15"/>
      <c r="Y28" s="15"/>
      <c r="Z28" s="27"/>
      <c r="AA28" s="27"/>
      <c r="AB28" s="50"/>
      <c r="AC28" s="50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43"/>
      <c r="C29" s="17"/>
      <c r="D29" s="47"/>
      <c r="E29" s="28"/>
      <c r="F29" s="28"/>
      <c r="G29" s="47"/>
      <c r="H29" s="43"/>
      <c r="I29" s="17"/>
      <c r="J29" s="17"/>
      <c r="K29" s="17"/>
      <c r="L29" s="28"/>
      <c r="M29" s="28"/>
      <c r="N29" s="43"/>
      <c r="O29" s="43"/>
      <c r="P29" s="17"/>
      <c r="Q29" s="17"/>
      <c r="R29" s="17"/>
      <c r="S29" s="28"/>
      <c r="T29" s="28"/>
      <c r="U29" s="43"/>
      <c r="V29" s="43"/>
      <c r="W29" s="17"/>
      <c r="X29" s="17"/>
      <c r="Y29" s="17"/>
      <c r="Z29" s="28"/>
      <c r="AA29" s="28"/>
      <c r="AB29" s="43"/>
      <c r="AC29" s="43"/>
      <c r="AD29" s="17"/>
      <c r="AE29" s="17"/>
      <c r="AF29" s="17"/>
      <c r="AG29" s="34">
        <f>SUM(B29:AE29)</f>
        <v>0</v>
      </c>
      <c r="AH29" s="3"/>
      <c r="AI29" s="3"/>
    </row>
    <row r="30" spans="1:35" ht="18" customHeight="1" thickBot="1" x14ac:dyDescent="0.25">
      <c r="A30" s="24" t="s">
        <v>11</v>
      </c>
      <c r="B30" s="43"/>
      <c r="C30" s="17"/>
      <c r="D30" s="47"/>
      <c r="E30" s="28"/>
      <c r="F30" s="28"/>
      <c r="G30" s="47"/>
      <c r="H30" s="43"/>
      <c r="I30" s="17"/>
      <c r="J30" s="17"/>
      <c r="K30" s="17"/>
      <c r="L30" s="28"/>
      <c r="M30" s="28"/>
      <c r="N30" s="43"/>
      <c r="O30" s="43"/>
      <c r="P30" s="17"/>
      <c r="Q30" s="17"/>
      <c r="R30" s="17"/>
      <c r="S30" s="28"/>
      <c r="T30" s="28"/>
      <c r="U30" s="43"/>
      <c r="V30" s="43"/>
      <c r="W30" s="17"/>
      <c r="X30" s="17"/>
      <c r="Y30" s="17"/>
      <c r="Z30" s="28"/>
      <c r="AA30" s="28"/>
      <c r="AB30" s="43"/>
      <c r="AC30" s="43"/>
      <c r="AD30" s="17"/>
      <c r="AE30" s="17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8.1999999999999993</v>
      </c>
      <c r="C31" s="30">
        <f>SUM(C8:C30)</f>
        <v>8.3000000000000007</v>
      </c>
      <c r="D31" s="30"/>
      <c r="E31" s="30"/>
      <c r="F31" s="30"/>
      <c r="G31" s="30"/>
      <c r="H31" s="30">
        <f>SUM(H8:H30)</f>
        <v>8.2899999999999991</v>
      </c>
      <c r="I31" s="30">
        <f>SUM(I8:I30)</f>
        <v>8.19</v>
      </c>
      <c r="J31" s="30">
        <f>SUM(J8:J30)</f>
        <v>8.2100000000000009</v>
      </c>
      <c r="K31" s="30">
        <f>SUM(K8:K30)</f>
        <v>4.18</v>
      </c>
      <c r="L31" s="30"/>
      <c r="M31" s="30"/>
      <c r="N31" s="30">
        <f>SUM(N8:N30)</f>
        <v>7.38</v>
      </c>
      <c r="O31" s="30">
        <f>SUM(O8:O30)</f>
        <v>8.36</v>
      </c>
      <c r="P31" s="30">
        <f>SUM(P8:P30)</f>
        <v>8.36</v>
      </c>
      <c r="Q31" s="30">
        <f>SUM(Q8:Q30)</f>
        <v>8.16</v>
      </c>
      <c r="R31" s="30">
        <f>SUM(R8:R30)</f>
        <v>4.33</v>
      </c>
      <c r="S31" s="30"/>
      <c r="T31" s="30"/>
      <c r="U31" s="30">
        <f t="shared" ref="U31:Z31" si="2">SUM(U8:U30)</f>
        <v>7.2200000000000006</v>
      </c>
      <c r="V31" s="30">
        <f t="shared" si="2"/>
        <v>8.17</v>
      </c>
      <c r="W31" s="30">
        <f t="shared" si="2"/>
        <v>8.44</v>
      </c>
      <c r="X31" s="30">
        <f t="shared" si="2"/>
        <v>8.23</v>
      </c>
      <c r="Y31" s="30">
        <f t="shared" si="2"/>
        <v>4.37</v>
      </c>
      <c r="Z31" s="30">
        <f t="shared" si="2"/>
        <v>0</v>
      </c>
      <c r="AA31" s="30"/>
      <c r="AB31" s="30">
        <f>SUM(AB8:AB30)</f>
        <v>7.3</v>
      </c>
      <c r="AC31" s="30">
        <f>SUM(AC8:AC30)</f>
        <v>8.2899999999999991</v>
      </c>
      <c r="AD31" s="30">
        <f>SUM(AD8:AD30)</f>
        <v>8.2100000000000009</v>
      </c>
      <c r="AE31" s="30">
        <f>SUM(AE8:AE30)</f>
        <v>7.52</v>
      </c>
      <c r="AF31" s="30"/>
      <c r="AG31" s="31">
        <f>SUM(AG11:AG30)</f>
        <v>149.71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AI304"/>
  <sheetViews>
    <sheetView topLeftCell="A10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26">
        <v>2</v>
      </c>
      <c r="D7" s="26">
        <v>3</v>
      </c>
      <c r="E7" s="48">
        <v>4</v>
      </c>
      <c r="F7" s="48">
        <v>5</v>
      </c>
      <c r="G7" s="13">
        <v>6</v>
      </c>
      <c r="H7" s="13">
        <v>7</v>
      </c>
      <c r="I7" s="13">
        <v>8</v>
      </c>
      <c r="J7" s="26">
        <v>9</v>
      </c>
      <c r="K7" s="26">
        <v>10</v>
      </c>
      <c r="L7" s="48">
        <v>11</v>
      </c>
      <c r="M7" s="48">
        <v>12</v>
      </c>
      <c r="N7" s="13">
        <v>13</v>
      </c>
      <c r="O7" s="44">
        <v>14</v>
      </c>
      <c r="P7" s="44">
        <v>15</v>
      </c>
      <c r="Q7" s="26">
        <v>16</v>
      </c>
      <c r="R7" s="26">
        <v>17</v>
      </c>
      <c r="S7" s="48">
        <v>18</v>
      </c>
      <c r="T7" s="48">
        <v>19</v>
      </c>
      <c r="U7" s="48">
        <v>20</v>
      </c>
      <c r="V7" s="13">
        <v>21</v>
      </c>
      <c r="W7" s="13">
        <v>22</v>
      </c>
      <c r="X7" s="26">
        <v>23</v>
      </c>
      <c r="Y7" s="26">
        <v>24</v>
      </c>
      <c r="Z7" s="44">
        <v>25</v>
      </c>
      <c r="AA7" s="48">
        <v>26</v>
      </c>
      <c r="AB7" s="13">
        <v>27</v>
      </c>
      <c r="AC7" s="13">
        <v>28</v>
      </c>
      <c r="AD7" s="48">
        <v>29</v>
      </c>
      <c r="AE7" s="26">
        <v>30</v>
      </c>
      <c r="AF7" s="26">
        <v>31</v>
      </c>
      <c r="AG7" s="32" t="s">
        <v>5</v>
      </c>
    </row>
    <row r="8" spans="1:35" ht="12" thickBot="1" x14ac:dyDescent="0.25">
      <c r="A8" s="10" t="s">
        <v>16</v>
      </c>
      <c r="B8" s="45"/>
      <c r="C8" s="27"/>
      <c r="D8" s="27"/>
      <c r="E8" s="50"/>
      <c r="F8" s="50"/>
      <c r="G8" s="15"/>
      <c r="H8" s="15"/>
      <c r="I8" s="20"/>
      <c r="J8" s="38"/>
      <c r="K8" s="38"/>
      <c r="L8" s="54"/>
      <c r="M8" s="43"/>
      <c r="N8" s="17"/>
      <c r="O8" s="46"/>
      <c r="P8" s="46"/>
      <c r="Q8" s="39"/>
      <c r="R8" s="39"/>
      <c r="S8" s="49"/>
      <c r="T8" s="43"/>
      <c r="U8" s="43"/>
      <c r="V8" s="17"/>
      <c r="W8" s="17"/>
      <c r="X8" s="28"/>
      <c r="Y8" s="28"/>
      <c r="Z8" s="46"/>
      <c r="AA8" s="43"/>
      <c r="AB8" s="17"/>
      <c r="AC8" s="17"/>
      <c r="AD8" s="50"/>
      <c r="AE8" s="28"/>
      <c r="AF8" s="28"/>
      <c r="AG8" s="33"/>
    </row>
    <row r="9" spans="1:35" ht="12" thickBot="1" x14ac:dyDescent="0.25">
      <c r="A9" s="23" t="s">
        <v>21</v>
      </c>
      <c r="B9" s="46"/>
      <c r="C9" s="27"/>
      <c r="D9" s="27"/>
      <c r="E9" s="50"/>
      <c r="F9" s="50"/>
      <c r="G9" s="15"/>
      <c r="H9" s="15"/>
      <c r="I9" s="15"/>
      <c r="J9" s="38"/>
      <c r="K9" s="38"/>
      <c r="L9" s="54"/>
      <c r="M9" s="43"/>
      <c r="N9" s="17"/>
      <c r="O9" s="46"/>
      <c r="P9" s="46"/>
      <c r="Q9" s="28"/>
      <c r="R9" s="28"/>
      <c r="S9" s="43"/>
      <c r="T9" s="43"/>
      <c r="U9" s="43"/>
      <c r="V9" s="17"/>
      <c r="W9" s="17"/>
      <c r="X9" s="28"/>
      <c r="Y9" s="28"/>
      <c r="Z9" s="46"/>
      <c r="AA9" s="43"/>
      <c r="AB9" s="17"/>
      <c r="AC9" s="17"/>
      <c r="AD9" s="50"/>
      <c r="AE9" s="28"/>
      <c r="AF9" s="28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46"/>
      <c r="C10" s="27"/>
      <c r="D10" s="27"/>
      <c r="E10" s="50"/>
      <c r="F10" s="50"/>
      <c r="G10" s="15"/>
      <c r="H10" s="15"/>
      <c r="I10" s="15"/>
      <c r="J10" s="38"/>
      <c r="K10" s="38"/>
      <c r="L10" s="54"/>
      <c r="M10" s="43"/>
      <c r="N10" s="17"/>
      <c r="O10" s="46"/>
      <c r="P10" s="46"/>
      <c r="Q10" s="28"/>
      <c r="R10" s="28"/>
      <c r="S10" s="43"/>
      <c r="T10" s="43"/>
      <c r="U10" s="43"/>
      <c r="V10" s="17"/>
      <c r="W10" s="17"/>
      <c r="X10" s="28"/>
      <c r="Y10" s="28"/>
      <c r="Z10" s="46"/>
      <c r="AA10" s="43"/>
      <c r="AB10" s="17"/>
      <c r="AC10" s="17"/>
      <c r="AD10" s="50"/>
      <c r="AE10" s="28"/>
      <c r="AF10" s="28"/>
      <c r="AG10" s="65">
        <f t="shared" si="0"/>
        <v>0</v>
      </c>
    </row>
    <row r="11" spans="1:35" ht="18" customHeight="1" thickBot="1" x14ac:dyDescent="0.25">
      <c r="A11" s="23" t="s">
        <v>12</v>
      </c>
      <c r="B11" s="46"/>
      <c r="C11" s="27"/>
      <c r="D11" s="27"/>
      <c r="E11" s="50"/>
      <c r="F11" s="50"/>
      <c r="G11" s="15"/>
      <c r="H11" s="15"/>
      <c r="I11" s="15"/>
      <c r="J11" s="27"/>
      <c r="K11" s="27"/>
      <c r="L11" s="50"/>
      <c r="M11" s="50"/>
      <c r="N11" s="15"/>
      <c r="O11" s="46"/>
      <c r="P11" s="46"/>
      <c r="Q11" s="27"/>
      <c r="R11" s="27"/>
      <c r="S11" s="50"/>
      <c r="T11" s="50"/>
      <c r="U11" s="50"/>
      <c r="V11" s="15"/>
      <c r="W11" s="15"/>
      <c r="X11" s="27"/>
      <c r="Y11" s="27"/>
      <c r="Z11" s="46"/>
      <c r="AA11" s="50"/>
      <c r="AB11" s="15"/>
      <c r="AC11" s="15"/>
      <c r="AD11" s="50"/>
      <c r="AE11" s="27"/>
      <c r="AF11" s="27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27"/>
      <c r="D12" s="27"/>
      <c r="E12" s="50"/>
      <c r="F12" s="50"/>
      <c r="G12" s="15"/>
      <c r="H12" s="15"/>
      <c r="I12" s="15"/>
      <c r="J12" s="27"/>
      <c r="K12" s="27"/>
      <c r="L12" s="50"/>
      <c r="M12" s="50"/>
      <c r="N12" s="15"/>
      <c r="O12" s="46"/>
      <c r="P12" s="46"/>
      <c r="Q12" s="27"/>
      <c r="R12" s="27"/>
      <c r="S12" s="50"/>
      <c r="T12" s="50"/>
      <c r="U12" s="50"/>
      <c r="V12" s="15"/>
      <c r="W12" s="15"/>
      <c r="X12" s="27"/>
      <c r="Y12" s="27"/>
      <c r="Z12" s="46"/>
      <c r="AA12" s="50"/>
      <c r="AB12" s="15"/>
      <c r="AC12" s="15"/>
      <c r="AD12" s="50"/>
      <c r="AE12" s="27"/>
      <c r="AF12" s="27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27"/>
      <c r="D13" s="27"/>
      <c r="E13" s="50"/>
      <c r="F13" s="50"/>
      <c r="G13" s="15"/>
      <c r="H13" s="15"/>
      <c r="I13" s="15"/>
      <c r="J13" s="27"/>
      <c r="K13" s="27"/>
      <c r="L13" s="50"/>
      <c r="M13" s="50"/>
      <c r="N13" s="15"/>
      <c r="O13" s="46"/>
      <c r="P13" s="46"/>
      <c r="Q13" s="27"/>
      <c r="R13" s="27"/>
      <c r="S13" s="50"/>
      <c r="T13" s="50"/>
      <c r="U13" s="50"/>
      <c r="V13" s="15"/>
      <c r="W13" s="15"/>
      <c r="X13" s="27"/>
      <c r="Y13" s="27"/>
      <c r="Z13" s="46"/>
      <c r="AA13" s="50"/>
      <c r="AB13" s="15"/>
      <c r="AC13" s="15"/>
      <c r="AD13" s="50"/>
      <c r="AE13" s="27"/>
      <c r="AF13" s="27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27"/>
      <c r="D14" s="27"/>
      <c r="E14" s="50"/>
      <c r="F14" s="50"/>
      <c r="G14" s="15"/>
      <c r="H14" s="15"/>
      <c r="I14" s="15"/>
      <c r="J14" s="27"/>
      <c r="K14" s="27"/>
      <c r="L14" s="50"/>
      <c r="M14" s="50"/>
      <c r="N14" s="15"/>
      <c r="O14" s="46"/>
      <c r="P14" s="46"/>
      <c r="Q14" s="27"/>
      <c r="R14" s="27"/>
      <c r="S14" s="50"/>
      <c r="T14" s="50"/>
      <c r="U14" s="50"/>
      <c r="V14" s="15"/>
      <c r="W14" s="15"/>
      <c r="X14" s="27"/>
      <c r="Y14" s="27"/>
      <c r="Z14" s="46"/>
      <c r="AA14" s="50"/>
      <c r="AB14" s="15"/>
      <c r="AC14" s="15"/>
      <c r="AD14" s="50"/>
      <c r="AE14" s="27"/>
      <c r="AF14" s="27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27"/>
      <c r="D15" s="27"/>
      <c r="E15" s="50"/>
      <c r="F15" s="50"/>
      <c r="G15" s="15"/>
      <c r="H15" s="15"/>
      <c r="I15" s="15"/>
      <c r="J15" s="27"/>
      <c r="K15" s="27"/>
      <c r="L15" s="50"/>
      <c r="M15" s="50"/>
      <c r="N15" s="15"/>
      <c r="O15" s="46"/>
      <c r="P15" s="46"/>
      <c r="Q15" s="27"/>
      <c r="R15" s="27"/>
      <c r="S15" s="50"/>
      <c r="T15" s="50"/>
      <c r="U15" s="50"/>
      <c r="V15" s="15"/>
      <c r="W15" s="15"/>
      <c r="X15" s="27"/>
      <c r="Y15" s="27"/>
      <c r="Z15" s="46"/>
      <c r="AA15" s="50"/>
      <c r="AB15" s="15"/>
      <c r="AC15" s="15"/>
      <c r="AD15" s="50"/>
      <c r="AE15" s="27"/>
      <c r="AF15" s="27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27"/>
      <c r="D16" s="27"/>
      <c r="E16" s="50"/>
      <c r="F16" s="50"/>
      <c r="G16" s="15"/>
      <c r="H16" s="15"/>
      <c r="I16" s="15"/>
      <c r="J16" s="27"/>
      <c r="K16" s="27"/>
      <c r="L16" s="50"/>
      <c r="M16" s="50"/>
      <c r="N16" s="15"/>
      <c r="O16" s="46"/>
      <c r="P16" s="46"/>
      <c r="Q16" s="27"/>
      <c r="R16" s="27"/>
      <c r="S16" s="50"/>
      <c r="T16" s="50"/>
      <c r="U16" s="50"/>
      <c r="V16" s="15"/>
      <c r="W16" s="15"/>
      <c r="X16" s="27"/>
      <c r="Y16" s="27"/>
      <c r="Z16" s="46"/>
      <c r="AA16" s="50"/>
      <c r="AB16" s="15"/>
      <c r="AC16" s="15"/>
      <c r="AD16" s="50"/>
      <c r="AE16" s="27"/>
      <c r="AF16" s="27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46"/>
      <c r="C17" s="27"/>
      <c r="D17" s="27"/>
      <c r="E17" s="50"/>
      <c r="F17" s="50"/>
      <c r="G17" s="15"/>
      <c r="H17" s="15"/>
      <c r="I17" s="15"/>
      <c r="J17" s="27"/>
      <c r="K17" s="27"/>
      <c r="L17" s="50"/>
      <c r="M17" s="50"/>
      <c r="N17" s="15"/>
      <c r="O17" s="46"/>
      <c r="P17" s="46"/>
      <c r="Q17" s="27"/>
      <c r="R17" s="27"/>
      <c r="S17" s="50"/>
      <c r="T17" s="50"/>
      <c r="U17" s="50"/>
      <c r="V17" s="15"/>
      <c r="W17" s="15"/>
      <c r="X17" s="27"/>
      <c r="Y17" s="27"/>
      <c r="Z17" s="46"/>
      <c r="AA17" s="50"/>
      <c r="AB17" s="15"/>
      <c r="AC17" s="15"/>
      <c r="AD17" s="50"/>
      <c r="AE17" s="27"/>
      <c r="AF17" s="27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27"/>
      <c r="D18" s="27"/>
      <c r="E18" s="50"/>
      <c r="F18" s="50"/>
      <c r="G18" s="15"/>
      <c r="H18" s="15"/>
      <c r="I18" s="15"/>
      <c r="J18" s="27"/>
      <c r="K18" s="27"/>
      <c r="L18" s="50"/>
      <c r="M18" s="50"/>
      <c r="N18" s="15"/>
      <c r="O18" s="46"/>
      <c r="P18" s="46"/>
      <c r="Q18" s="27"/>
      <c r="R18" s="27"/>
      <c r="S18" s="50"/>
      <c r="T18" s="50"/>
      <c r="U18" s="50"/>
      <c r="V18" s="15"/>
      <c r="W18" s="15"/>
      <c r="X18" s="27"/>
      <c r="Y18" s="27"/>
      <c r="Z18" s="46"/>
      <c r="AA18" s="50"/>
      <c r="AB18" s="15"/>
      <c r="AC18" s="15"/>
      <c r="AD18" s="50"/>
      <c r="AE18" s="27"/>
      <c r="AF18" s="27"/>
      <c r="AG18" s="34">
        <f t="shared" si="0"/>
        <v>0</v>
      </c>
      <c r="AH18" s="3"/>
      <c r="AI18" s="3"/>
    </row>
    <row r="19" spans="1:35" ht="18" customHeight="1" thickBot="1" x14ac:dyDescent="0.25">
      <c r="A19" s="23" t="s">
        <v>1</v>
      </c>
      <c r="B19" s="46"/>
      <c r="C19" s="27"/>
      <c r="D19" s="27"/>
      <c r="E19" s="50">
        <v>1.27</v>
      </c>
      <c r="F19" s="50">
        <v>1.1100000000000001</v>
      </c>
      <c r="G19" s="15">
        <v>1.1499999999999999</v>
      </c>
      <c r="H19" s="15">
        <v>1.23</v>
      </c>
      <c r="I19" s="15">
        <v>1.39</v>
      </c>
      <c r="J19" s="27"/>
      <c r="K19" s="27"/>
      <c r="L19" s="50">
        <v>1.25</v>
      </c>
      <c r="M19" s="50">
        <v>1.35</v>
      </c>
      <c r="N19" s="15">
        <v>1</v>
      </c>
      <c r="O19" s="46"/>
      <c r="P19" s="46"/>
      <c r="Q19" s="27"/>
      <c r="R19" s="27"/>
      <c r="S19" s="50">
        <v>1</v>
      </c>
      <c r="T19" s="50"/>
      <c r="U19" s="50">
        <v>1</v>
      </c>
      <c r="V19" s="15">
        <v>1</v>
      </c>
      <c r="W19" s="15">
        <v>2</v>
      </c>
      <c r="X19" s="27"/>
      <c r="Y19" s="27"/>
      <c r="Z19" s="46"/>
      <c r="AA19" s="50">
        <v>0.4</v>
      </c>
      <c r="AB19" s="15">
        <v>0.32</v>
      </c>
      <c r="AC19" s="15">
        <v>0.31</v>
      </c>
      <c r="AD19" s="50">
        <v>0.19</v>
      </c>
      <c r="AE19" s="27"/>
      <c r="AF19" s="27"/>
      <c r="AG19" s="34">
        <f t="shared" ref="AG19:AG30" si="1">SUM(B19:AF19)</f>
        <v>15.97</v>
      </c>
      <c r="AH19" s="3"/>
      <c r="AI19" s="3"/>
    </row>
    <row r="20" spans="1:35" ht="18" customHeight="1" thickBot="1" x14ac:dyDescent="0.25">
      <c r="A20" s="23" t="s">
        <v>2</v>
      </c>
      <c r="B20" s="46"/>
      <c r="C20" s="27"/>
      <c r="D20" s="27"/>
      <c r="E20" s="50">
        <v>3</v>
      </c>
      <c r="F20" s="50">
        <v>4</v>
      </c>
      <c r="G20" s="15">
        <v>5</v>
      </c>
      <c r="H20" s="15">
        <v>5</v>
      </c>
      <c r="I20" s="15">
        <v>3</v>
      </c>
      <c r="J20" s="27"/>
      <c r="K20" s="27"/>
      <c r="L20" s="50">
        <v>6</v>
      </c>
      <c r="M20" s="50">
        <v>7</v>
      </c>
      <c r="N20" s="15">
        <v>7</v>
      </c>
      <c r="O20" s="46"/>
      <c r="P20" s="46"/>
      <c r="Q20" s="27"/>
      <c r="R20" s="27"/>
      <c r="S20" s="50">
        <v>4</v>
      </c>
      <c r="T20" s="50"/>
      <c r="U20" s="50">
        <v>7</v>
      </c>
      <c r="V20" s="15">
        <v>6</v>
      </c>
      <c r="W20" s="15">
        <v>2</v>
      </c>
      <c r="X20" s="27"/>
      <c r="Y20" s="27"/>
      <c r="Z20" s="46"/>
      <c r="AA20" s="50">
        <v>3</v>
      </c>
      <c r="AB20" s="15">
        <v>4</v>
      </c>
      <c r="AC20" s="15">
        <v>6</v>
      </c>
      <c r="AD20" s="50">
        <v>1</v>
      </c>
      <c r="AE20" s="27"/>
      <c r="AF20" s="27"/>
      <c r="AG20" s="34">
        <f t="shared" si="1"/>
        <v>73</v>
      </c>
      <c r="AH20" s="3"/>
      <c r="AI20" s="3"/>
    </row>
    <row r="21" spans="1:35" ht="18" customHeight="1" thickBot="1" x14ac:dyDescent="0.25">
      <c r="A21" s="23" t="s">
        <v>57</v>
      </c>
      <c r="B21" s="46"/>
      <c r="C21" s="27"/>
      <c r="D21" s="27"/>
      <c r="E21" s="50"/>
      <c r="F21" s="50"/>
      <c r="G21" s="15"/>
      <c r="H21" s="15"/>
      <c r="I21" s="15"/>
      <c r="J21" s="27"/>
      <c r="K21" s="27"/>
      <c r="L21" s="50"/>
      <c r="M21" s="50"/>
      <c r="N21" s="15"/>
      <c r="O21" s="46"/>
      <c r="P21" s="46"/>
      <c r="Q21" s="27"/>
      <c r="R21" s="27"/>
      <c r="S21" s="50"/>
      <c r="T21" s="50"/>
      <c r="U21" s="50"/>
      <c r="V21" s="15"/>
      <c r="W21" s="15"/>
      <c r="X21" s="27"/>
      <c r="Y21" s="27"/>
      <c r="Z21" s="46"/>
      <c r="AA21" s="50"/>
      <c r="AB21" s="15"/>
      <c r="AC21" s="15"/>
      <c r="AD21" s="50"/>
      <c r="AE21" s="27"/>
      <c r="AF21" s="27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6"/>
      <c r="C22" s="27"/>
      <c r="D22" s="27"/>
      <c r="E22" s="50"/>
      <c r="F22" s="50"/>
      <c r="G22" s="15"/>
      <c r="H22" s="15"/>
      <c r="I22" s="15"/>
      <c r="J22" s="27"/>
      <c r="K22" s="27"/>
      <c r="L22" s="50"/>
      <c r="M22" s="50"/>
      <c r="N22" s="15"/>
      <c r="O22" s="46"/>
      <c r="P22" s="46"/>
      <c r="Q22" s="27"/>
      <c r="R22" s="27"/>
      <c r="S22" s="50"/>
      <c r="T22" s="50"/>
      <c r="U22" s="50"/>
      <c r="V22" s="15"/>
      <c r="W22" s="15"/>
      <c r="X22" s="27"/>
      <c r="Y22" s="27"/>
      <c r="Z22" s="46"/>
      <c r="AA22" s="50"/>
      <c r="AB22" s="15"/>
      <c r="AC22" s="15"/>
      <c r="AD22" s="50"/>
      <c r="AE22" s="27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27"/>
      <c r="D23" s="27"/>
      <c r="E23" s="50">
        <v>3</v>
      </c>
      <c r="F23" s="50">
        <v>3</v>
      </c>
      <c r="G23" s="15">
        <v>2</v>
      </c>
      <c r="H23" s="15">
        <v>2</v>
      </c>
      <c r="I23" s="15"/>
      <c r="J23" s="27"/>
      <c r="K23" s="27"/>
      <c r="L23" s="50"/>
      <c r="M23" s="50"/>
      <c r="N23" s="15">
        <v>0.18</v>
      </c>
      <c r="O23" s="46"/>
      <c r="P23" s="46"/>
      <c r="Q23" s="27"/>
      <c r="R23" s="27"/>
      <c r="S23" s="50">
        <v>2.27</v>
      </c>
      <c r="T23" s="50"/>
      <c r="U23" s="50">
        <v>0.27</v>
      </c>
      <c r="V23" s="15">
        <v>1.1499999999999999</v>
      </c>
      <c r="W23" s="15">
        <v>0.35</v>
      </c>
      <c r="X23" s="27"/>
      <c r="Y23" s="27"/>
      <c r="Z23" s="46"/>
      <c r="AA23" s="50">
        <v>5</v>
      </c>
      <c r="AB23" s="15">
        <v>4</v>
      </c>
      <c r="AC23" s="15">
        <v>2</v>
      </c>
      <c r="AD23" s="50">
        <v>3</v>
      </c>
      <c r="AE23" s="27"/>
      <c r="AF23" s="27"/>
      <c r="AG23" s="34">
        <f t="shared" si="1"/>
        <v>28.22</v>
      </c>
      <c r="AH23" s="3"/>
      <c r="AI23" s="3"/>
    </row>
    <row r="24" spans="1:35" ht="18" customHeight="1" thickBot="1" x14ac:dyDescent="0.25">
      <c r="A24" s="23" t="s">
        <v>3</v>
      </c>
      <c r="B24" s="46"/>
      <c r="C24" s="27"/>
      <c r="D24" s="27"/>
      <c r="E24" s="50"/>
      <c r="F24" s="50"/>
      <c r="G24" s="15"/>
      <c r="H24" s="15"/>
      <c r="I24" s="15"/>
      <c r="J24" s="27"/>
      <c r="K24" s="27"/>
      <c r="L24" s="50"/>
      <c r="M24" s="50"/>
      <c r="N24" s="15"/>
      <c r="O24" s="46"/>
      <c r="P24" s="46"/>
      <c r="Q24" s="27"/>
      <c r="R24" s="27"/>
      <c r="S24" s="50"/>
      <c r="T24" s="50"/>
      <c r="U24" s="50"/>
      <c r="V24" s="15"/>
      <c r="W24" s="15"/>
      <c r="X24" s="27"/>
      <c r="Y24" s="27"/>
      <c r="Z24" s="46"/>
      <c r="AA24" s="50"/>
      <c r="AB24" s="15"/>
      <c r="AC24" s="15"/>
      <c r="AD24" s="50"/>
      <c r="AE24" s="27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46"/>
      <c r="C25" s="27"/>
      <c r="D25" s="27"/>
      <c r="E25" s="50"/>
      <c r="F25" s="50"/>
      <c r="G25" s="15"/>
      <c r="H25" s="15"/>
      <c r="I25" s="15"/>
      <c r="J25" s="27"/>
      <c r="K25" s="27"/>
      <c r="L25" s="50"/>
      <c r="M25" s="50"/>
      <c r="N25" s="15"/>
      <c r="O25" s="46"/>
      <c r="P25" s="46"/>
      <c r="Q25" s="27"/>
      <c r="R25" s="27"/>
      <c r="S25" s="50"/>
      <c r="T25" s="50"/>
      <c r="U25" s="50"/>
      <c r="V25" s="15"/>
      <c r="W25" s="15"/>
      <c r="X25" s="27"/>
      <c r="Y25" s="27"/>
      <c r="Z25" s="46"/>
      <c r="AA25" s="50"/>
      <c r="AB25" s="15"/>
      <c r="AC25" s="15"/>
      <c r="AD25" s="50"/>
      <c r="AE25" s="27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27"/>
      <c r="D26" s="27"/>
      <c r="E26" s="50"/>
      <c r="F26" s="50"/>
      <c r="G26" s="15"/>
      <c r="H26" s="15"/>
      <c r="I26" s="15"/>
      <c r="J26" s="27"/>
      <c r="K26" s="27"/>
      <c r="L26" s="50"/>
      <c r="M26" s="50"/>
      <c r="N26" s="15"/>
      <c r="O26" s="46"/>
      <c r="P26" s="46"/>
      <c r="Q26" s="27"/>
      <c r="R26" s="27"/>
      <c r="S26" s="50"/>
      <c r="T26" s="50"/>
      <c r="U26" s="50"/>
      <c r="V26" s="15"/>
      <c r="W26" s="15"/>
      <c r="X26" s="27"/>
      <c r="Y26" s="27"/>
      <c r="Z26" s="46"/>
      <c r="AA26" s="50"/>
      <c r="AB26" s="15"/>
      <c r="AC26" s="15"/>
      <c r="AD26" s="50"/>
      <c r="AE26" s="27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27"/>
      <c r="D27" s="27"/>
      <c r="E27" s="50"/>
      <c r="F27" s="50"/>
      <c r="G27" s="15"/>
      <c r="H27" s="15"/>
      <c r="I27" s="15"/>
      <c r="J27" s="27"/>
      <c r="K27" s="27"/>
      <c r="L27" s="50"/>
      <c r="M27" s="50"/>
      <c r="N27" s="15"/>
      <c r="O27" s="46"/>
      <c r="P27" s="46"/>
      <c r="Q27" s="27"/>
      <c r="R27" s="27"/>
      <c r="S27" s="50"/>
      <c r="T27" s="50"/>
      <c r="U27" s="50"/>
      <c r="V27" s="15"/>
      <c r="W27" s="15"/>
      <c r="X27" s="27"/>
      <c r="Y27" s="27"/>
      <c r="Z27" s="46"/>
      <c r="AA27" s="50"/>
      <c r="AB27" s="15"/>
      <c r="AC27" s="15"/>
      <c r="AD27" s="50"/>
      <c r="AE27" s="27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27"/>
      <c r="D28" s="27"/>
      <c r="E28" s="50"/>
      <c r="F28" s="50"/>
      <c r="G28" s="15"/>
      <c r="H28" s="15"/>
      <c r="I28" s="15"/>
      <c r="J28" s="27"/>
      <c r="K28" s="27"/>
      <c r="L28" s="50"/>
      <c r="M28" s="50"/>
      <c r="N28" s="15"/>
      <c r="O28" s="46"/>
      <c r="P28" s="46"/>
      <c r="Q28" s="27"/>
      <c r="R28" s="27"/>
      <c r="S28" s="50"/>
      <c r="T28" s="50"/>
      <c r="U28" s="50"/>
      <c r="V28" s="15"/>
      <c r="W28" s="15"/>
      <c r="X28" s="27"/>
      <c r="Y28" s="27"/>
      <c r="Z28" s="46"/>
      <c r="AA28" s="50"/>
      <c r="AB28" s="15"/>
      <c r="AC28" s="15"/>
      <c r="AD28" s="50"/>
      <c r="AE28" s="27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47"/>
      <c r="C29" s="28"/>
      <c r="D29" s="28"/>
      <c r="E29" s="43"/>
      <c r="F29" s="43"/>
      <c r="G29" s="17"/>
      <c r="H29" s="17"/>
      <c r="I29" s="17"/>
      <c r="J29" s="28"/>
      <c r="K29" s="28"/>
      <c r="L29" s="43"/>
      <c r="M29" s="43"/>
      <c r="N29" s="17"/>
      <c r="O29" s="47"/>
      <c r="P29" s="47"/>
      <c r="Q29" s="28"/>
      <c r="R29" s="28"/>
      <c r="S29" s="43"/>
      <c r="T29" s="43"/>
      <c r="U29" s="43"/>
      <c r="V29" s="17"/>
      <c r="W29" s="17"/>
      <c r="X29" s="28"/>
      <c r="Y29" s="28"/>
      <c r="Z29" s="47"/>
      <c r="AA29" s="43"/>
      <c r="AB29" s="17"/>
      <c r="AC29" s="17"/>
      <c r="AD29" s="43"/>
      <c r="AE29" s="28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7"/>
      <c r="C30" s="28"/>
      <c r="D30" s="28"/>
      <c r="E30" s="43"/>
      <c r="F30" s="43"/>
      <c r="G30" s="17"/>
      <c r="H30" s="17"/>
      <c r="I30" s="17"/>
      <c r="J30" s="28"/>
      <c r="K30" s="28"/>
      <c r="L30" s="43"/>
      <c r="M30" s="43"/>
      <c r="N30" s="17"/>
      <c r="O30" s="47"/>
      <c r="P30" s="47"/>
      <c r="Q30" s="28"/>
      <c r="R30" s="28"/>
      <c r="S30" s="43"/>
      <c r="T30" s="43"/>
      <c r="U30" s="43"/>
      <c r="V30" s="17"/>
      <c r="W30" s="17"/>
      <c r="X30" s="28"/>
      <c r="Y30" s="28"/>
      <c r="Z30" s="47"/>
      <c r="AA30" s="43"/>
      <c r="AB30" s="17"/>
      <c r="AC30" s="17"/>
      <c r="AD30" s="43"/>
      <c r="AE30" s="28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/>
      <c r="D31" s="30"/>
      <c r="E31" s="30">
        <f>SUM(E8:E30)</f>
        <v>7.27</v>
      </c>
      <c r="F31" s="30">
        <f>SUM(F8:F30)</f>
        <v>8.11</v>
      </c>
      <c r="G31" s="30">
        <f>SUM(G8:G30)</f>
        <v>8.15</v>
      </c>
      <c r="H31" s="30">
        <f>SUM(H8:H30)</f>
        <v>8.23</v>
      </c>
      <c r="I31" s="30">
        <f>SUM(I8:I30)</f>
        <v>4.3899999999999997</v>
      </c>
      <c r="J31" s="30"/>
      <c r="K31" s="30"/>
      <c r="L31" s="30">
        <f>SUM(L8:L30)</f>
        <v>7.25</v>
      </c>
      <c r="M31" s="30">
        <f>SUM(M8:N30)</f>
        <v>16.53</v>
      </c>
      <c r="N31" s="30">
        <f>SUM(N8:N30)</f>
        <v>8.18</v>
      </c>
      <c r="O31" s="30"/>
      <c r="P31" s="30"/>
      <c r="Q31" s="30"/>
      <c r="R31" s="30"/>
      <c r="S31" s="30">
        <f>SUM(S8:S30)</f>
        <v>7.27</v>
      </c>
      <c r="T31" s="30">
        <f>SUM(T8:T30)</f>
        <v>0</v>
      </c>
      <c r="U31" s="30">
        <f>SUM(U8:U30)</f>
        <v>8.27</v>
      </c>
      <c r="V31" s="30">
        <f>SUM(V8:V30)</f>
        <v>8.15</v>
      </c>
      <c r="W31" s="30">
        <f>SUM(W8:W30)</f>
        <v>4.3499999999999996</v>
      </c>
      <c r="X31" s="30"/>
      <c r="Y31" s="30"/>
      <c r="Z31" s="30"/>
      <c r="AA31" s="30">
        <f>SUM(AA8:AA30)</f>
        <v>8.4</v>
      </c>
      <c r="AB31" s="30">
        <f>SUM(AB8:AB30)</f>
        <v>8.32</v>
      </c>
      <c r="AC31" s="30">
        <f>SUM(AC8:AC30)</f>
        <v>8.3099999999999987</v>
      </c>
      <c r="AD31" s="30">
        <f>SUM(AD8:AD30)</f>
        <v>4.1899999999999995</v>
      </c>
      <c r="AE31" s="30"/>
      <c r="AF31" s="30"/>
      <c r="AG31" s="31">
        <f>SUM(AG11:AG30)</f>
        <v>117.19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I304"/>
  <sheetViews>
    <sheetView workbookViewId="0">
      <selection activeCell="O13" sqref="O13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8">
        <v>1</v>
      </c>
      <c r="C7" s="48">
        <v>2</v>
      </c>
      <c r="D7" s="13">
        <v>3</v>
      </c>
      <c r="E7" s="48">
        <v>4</v>
      </c>
      <c r="F7" s="48">
        <v>5</v>
      </c>
      <c r="G7" s="26">
        <v>6</v>
      </c>
      <c r="H7" s="26">
        <v>7</v>
      </c>
      <c r="I7" s="48">
        <v>8</v>
      </c>
      <c r="J7" s="48">
        <v>9</v>
      </c>
      <c r="K7" s="13">
        <v>10</v>
      </c>
      <c r="L7" s="48">
        <v>11</v>
      </c>
      <c r="M7" s="48">
        <v>12</v>
      </c>
      <c r="N7" s="26">
        <v>13</v>
      </c>
      <c r="O7" s="26">
        <v>14</v>
      </c>
      <c r="P7" s="48">
        <v>15</v>
      </c>
      <c r="Q7" s="48">
        <v>16</v>
      </c>
      <c r="R7" s="48">
        <v>17</v>
      </c>
      <c r="S7" s="48">
        <v>18</v>
      </c>
      <c r="T7" s="48">
        <v>19</v>
      </c>
      <c r="U7" s="26">
        <v>20</v>
      </c>
      <c r="V7" s="26">
        <v>21</v>
      </c>
      <c r="W7" s="48">
        <v>22</v>
      </c>
      <c r="X7" s="48">
        <v>23</v>
      </c>
      <c r="Y7" s="48">
        <v>24</v>
      </c>
      <c r="Z7" s="48">
        <v>25</v>
      </c>
      <c r="AA7" s="48">
        <v>26</v>
      </c>
      <c r="AB7" s="26">
        <v>27</v>
      </c>
      <c r="AC7" s="26">
        <v>28</v>
      </c>
      <c r="AD7" s="48">
        <v>29</v>
      </c>
      <c r="AE7" s="48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42"/>
      <c r="C8" s="50"/>
      <c r="D8" s="15"/>
      <c r="E8" s="42"/>
      <c r="F8" s="42"/>
      <c r="G8" s="40"/>
      <c r="H8" s="40"/>
      <c r="I8" s="42"/>
      <c r="J8" s="42"/>
      <c r="K8" s="15"/>
      <c r="L8" s="43"/>
      <c r="M8" s="43"/>
      <c r="N8" s="28"/>
      <c r="O8" s="28"/>
      <c r="P8" s="43"/>
      <c r="Q8" s="43"/>
      <c r="R8" s="43"/>
      <c r="S8" s="43"/>
      <c r="T8" s="43"/>
      <c r="U8" s="28"/>
      <c r="V8" s="28"/>
      <c r="W8" s="43"/>
      <c r="X8" s="43"/>
      <c r="Y8" s="43"/>
      <c r="Z8" s="43"/>
      <c r="AA8" s="43"/>
      <c r="AB8" s="28"/>
      <c r="AC8" s="28"/>
      <c r="AD8" s="43"/>
      <c r="AE8" s="57"/>
      <c r="AF8" s="21"/>
      <c r="AG8" s="33"/>
    </row>
    <row r="9" spans="1:35" ht="12" thickBot="1" x14ac:dyDescent="0.25">
      <c r="A9" s="23" t="s">
        <v>21</v>
      </c>
      <c r="B9" s="50"/>
      <c r="C9" s="50"/>
      <c r="D9" s="15"/>
      <c r="E9" s="50"/>
      <c r="F9" s="50"/>
      <c r="G9" s="27"/>
      <c r="H9" s="27"/>
      <c r="I9" s="50"/>
      <c r="J9" s="50">
        <v>15</v>
      </c>
      <c r="K9" s="15"/>
      <c r="L9" s="43"/>
      <c r="M9" s="43"/>
      <c r="N9" s="28"/>
      <c r="O9" s="28"/>
      <c r="P9" s="43"/>
      <c r="Q9" s="43"/>
      <c r="R9" s="43"/>
      <c r="S9" s="43"/>
      <c r="T9" s="43"/>
      <c r="U9" s="28"/>
      <c r="V9" s="28"/>
      <c r="W9" s="43"/>
      <c r="X9" s="43"/>
      <c r="Y9" s="43"/>
      <c r="Z9" s="43"/>
      <c r="AA9" s="43"/>
      <c r="AB9" s="28"/>
      <c r="AC9" s="28"/>
      <c r="AD9" s="43"/>
      <c r="AE9" s="57"/>
      <c r="AF9" s="21"/>
      <c r="AG9" s="65">
        <f t="shared" ref="AG9:AG14" si="0">SUM(B9:AF9)</f>
        <v>15</v>
      </c>
    </row>
    <row r="10" spans="1:35" ht="12" thickBot="1" x14ac:dyDescent="0.25">
      <c r="A10" s="23" t="s">
        <v>10</v>
      </c>
      <c r="B10" s="50"/>
      <c r="C10" s="50"/>
      <c r="D10" s="15"/>
      <c r="E10" s="50"/>
      <c r="F10" s="50"/>
      <c r="G10" s="27"/>
      <c r="H10" s="27"/>
      <c r="I10" s="50"/>
      <c r="J10" s="50"/>
      <c r="K10" s="15"/>
      <c r="L10" s="43"/>
      <c r="M10" s="43"/>
      <c r="N10" s="28"/>
      <c r="O10" s="28"/>
      <c r="P10" s="43"/>
      <c r="Q10" s="43"/>
      <c r="R10" s="43"/>
      <c r="S10" s="43"/>
      <c r="T10" s="43"/>
      <c r="U10" s="28"/>
      <c r="V10" s="28"/>
      <c r="W10" s="43"/>
      <c r="X10" s="43"/>
      <c r="Y10" s="43"/>
      <c r="Z10" s="43"/>
      <c r="AA10" s="43"/>
      <c r="AB10" s="28"/>
      <c r="AC10" s="28"/>
      <c r="AD10" s="43"/>
      <c r="AE10" s="57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50"/>
      <c r="C11" s="50"/>
      <c r="D11" s="15"/>
      <c r="E11" s="50"/>
      <c r="F11" s="50"/>
      <c r="G11" s="27"/>
      <c r="H11" s="27"/>
      <c r="I11" s="50"/>
      <c r="J11" s="50"/>
      <c r="K11" s="15"/>
      <c r="L11" s="50"/>
      <c r="M11" s="50"/>
      <c r="N11" s="27"/>
      <c r="O11" s="27"/>
      <c r="P11" s="50"/>
      <c r="Q11" s="50"/>
      <c r="R11" s="50"/>
      <c r="S11" s="50"/>
      <c r="T11" s="50"/>
      <c r="U11" s="27"/>
      <c r="V11" s="27"/>
      <c r="W11" s="50"/>
      <c r="X11" s="50"/>
      <c r="Y11" s="50"/>
      <c r="Z11" s="50"/>
      <c r="AA11" s="50"/>
      <c r="AB11" s="27"/>
      <c r="AC11" s="27"/>
      <c r="AD11" s="50"/>
      <c r="AE11" s="50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50"/>
      <c r="C12" s="50"/>
      <c r="D12" s="15"/>
      <c r="E12" s="50"/>
      <c r="F12" s="50"/>
      <c r="G12" s="27"/>
      <c r="H12" s="27"/>
      <c r="I12" s="50"/>
      <c r="J12" s="50"/>
      <c r="K12" s="15"/>
      <c r="L12" s="50"/>
      <c r="M12" s="50"/>
      <c r="N12" s="27"/>
      <c r="O12" s="27"/>
      <c r="P12" s="50"/>
      <c r="Q12" s="50"/>
      <c r="R12" s="50"/>
      <c r="S12" s="50"/>
      <c r="T12" s="50"/>
      <c r="U12" s="27"/>
      <c r="V12" s="27"/>
      <c r="W12" s="50"/>
      <c r="X12" s="50"/>
      <c r="Y12" s="50"/>
      <c r="Z12" s="50"/>
      <c r="AA12" s="50"/>
      <c r="AB12" s="27"/>
      <c r="AC12" s="27"/>
      <c r="AD12" s="50"/>
      <c r="AE12" s="50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50"/>
      <c r="C13" s="50"/>
      <c r="D13" s="15"/>
      <c r="E13" s="50"/>
      <c r="F13" s="50"/>
      <c r="G13" s="27"/>
      <c r="H13" s="27"/>
      <c r="I13" s="50"/>
      <c r="J13" s="50"/>
      <c r="K13" s="15"/>
      <c r="L13" s="50"/>
      <c r="M13" s="50"/>
      <c r="N13" s="27"/>
      <c r="O13" s="27"/>
      <c r="P13" s="50"/>
      <c r="Q13" s="50"/>
      <c r="R13" s="50"/>
      <c r="S13" s="50"/>
      <c r="T13" s="50"/>
      <c r="U13" s="27"/>
      <c r="V13" s="27"/>
      <c r="W13" s="50"/>
      <c r="X13" s="50"/>
      <c r="Y13" s="50"/>
      <c r="Z13" s="50"/>
      <c r="AA13" s="50"/>
      <c r="AB13" s="27"/>
      <c r="AC13" s="27"/>
      <c r="AD13" s="50"/>
      <c r="AE13" s="50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50"/>
      <c r="C14" s="50"/>
      <c r="D14" s="15"/>
      <c r="E14" s="50"/>
      <c r="F14" s="50"/>
      <c r="G14" s="27"/>
      <c r="H14" s="27"/>
      <c r="I14" s="50"/>
      <c r="J14" s="50"/>
      <c r="K14" s="15"/>
      <c r="L14" s="50"/>
      <c r="M14" s="50"/>
      <c r="N14" s="27"/>
      <c r="O14" s="27"/>
      <c r="P14" s="50"/>
      <c r="Q14" s="50"/>
      <c r="R14" s="50"/>
      <c r="S14" s="50"/>
      <c r="T14" s="50"/>
      <c r="U14" s="27"/>
      <c r="V14" s="27"/>
      <c r="W14" s="50"/>
      <c r="X14" s="50"/>
      <c r="Y14" s="50"/>
      <c r="Z14" s="50"/>
      <c r="AA14" s="50"/>
      <c r="AB14" s="27"/>
      <c r="AC14" s="27"/>
      <c r="AD14" s="50"/>
      <c r="AE14" s="50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50"/>
      <c r="C15" s="50"/>
      <c r="D15" s="15"/>
      <c r="E15" s="50"/>
      <c r="F15" s="50"/>
      <c r="G15" s="27"/>
      <c r="H15" s="27"/>
      <c r="I15" s="50"/>
      <c r="J15" s="50"/>
      <c r="K15" s="15"/>
      <c r="L15" s="50"/>
      <c r="M15" s="50"/>
      <c r="N15" s="27"/>
      <c r="O15" s="27"/>
      <c r="P15" s="50"/>
      <c r="Q15" s="50"/>
      <c r="R15" s="50"/>
      <c r="S15" s="50"/>
      <c r="T15" s="50"/>
      <c r="U15" s="27"/>
      <c r="V15" s="27"/>
      <c r="W15" s="50"/>
      <c r="X15" s="50"/>
      <c r="Y15" s="50"/>
      <c r="Z15" s="50"/>
      <c r="AA15" s="50"/>
      <c r="AB15" s="27"/>
      <c r="AC15" s="27"/>
      <c r="AD15" s="50"/>
      <c r="AE15" s="50"/>
      <c r="AF15" s="15"/>
      <c r="AG15" s="34">
        <f>SUM(B15:AE15)</f>
        <v>0</v>
      </c>
      <c r="AH15" s="3"/>
      <c r="AI15" s="3"/>
    </row>
    <row r="16" spans="1:35" ht="18" customHeight="1" thickBot="1" x14ac:dyDescent="0.25">
      <c r="A16" s="23" t="s">
        <v>13</v>
      </c>
      <c r="B16" s="50"/>
      <c r="C16" s="50"/>
      <c r="D16" s="15"/>
      <c r="E16" s="50"/>
      <c r="F16" s="50"/>
      <c r="G16" s="27"/>
      <c r="H16" s="27"/>
      <c r="I16" s="50"/>
      <c r="J16" s="50"/>
      <c r="K16" s="15"/>
      <c r="L16" s="50"/>
      <c r="M16" s="50"/>
      <c r="N16" s="27"/>
      <c r="O16" s="27"/>
      <c r="P16" s="50"/>
      <c r="Q16" s="50"/>
      <c r="R16" s="50"/>
      <c r="S16" s="50"/>
      <c r="T16" s="50"/>
      <c r="U16" s="27"/>
      <c r="V16" s="27"/>
      <c r="W16" s="50"/>
      <c r="X16" s="50"/>
      <c r="Y16" s="50"/>
      <c r="Z16" s="50"/>
      <c r="AA16" s="50"/>
      <c r="AB16" s="27"/>
      <c r="AC16" s="27"/>
      <c r="AD16" s="50"/>
      <c r="AE16" s="50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50"/>
      <c r="C17" s="50"/>
      <c r="D17" s="15"/>
      <c r="E17" s="50"/>
      <c r="F17" s="50"/>
      <c r="G17" s="27"/>
      <c r="H17" s="27"/>
      <c r="I17" s="50"/>
      <c r="J17" s="50"/>
      <c r="K17" s="15"/>
      <c r="L17" s="50"/>
      <c r="M17" s="50"/>
      <c r="N17" s="27"/>
      <c r="O17" s="27"/>
      <c r="P17" s="50"/>
      <c r="Q17" s="50"/>
      <c r="R17" s="50"/>
      <c r="S17" s="50"/>
      <c r="T17" s="50"/>
      <c r="U17" s="27"/>
      <c r="V17" s="27"/>
      <c r="W17" s="50"/>
      <c r="X17" s="50"/>
      <c r="Y17" s="50"/>
      <c r="Z17" s="50"/>
      <c r="AA17" s="50"/>
      <c r="AB17" s="27"/>
      <c r="AC17" s="27"/>
      <c r="AD17" s="50"/>
      <c r="AE17" s="50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50"/>
      <c r="C18" s="50"/>
      <c r="D18" s="15"/>
      <c r="E18" s="50"/>
      <c r="F18" s="50"/>
      <c r="G18" s="27"/>
      <c r="H18" s="27"/>
      <c r="I18" s="50"/>
      <c r="J18" s="50"/>
      <c r="K18" s="15"/>
      <c r="L18" s="50"/>
      <c r="M18" s="50"/>
      <c r="N18" s="27"/>
      <c r="O18" s="27"/>
      <c r="P18" s="50"/>
      <c r="Q18" s="50"/>
      <c r="R18" s="50"/>
      <c r="S18" s="50"/>
      <c r="T18" s="50"/>
      <c r="U18" s="27"/>
      <c r="V18" s="27"/>
      <c r="W18" s="50"/>
      <c r="X18" s="50"/>
      <c r="Y18" s="50"/>
      <c r="Z18" s="50"/>
      <c r="AA18" s="50"/>
      <c r="AB18" s="27"/>
      <c r="AC18" s="27"/>
      <c r="AD18" s="50"/>
      <c r="AE18" s="50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23" t="s">
        <v>1</v>
      </c>
      <c r="B19" s="50"/>
      <c r="C19" s="50"/>
      <c r="D19" s="15">
        <v>0.22</v>
      </c>
      <c r="E19" s="50">
        <v>0.32</v>
      </c>
      <c r="F19" s="50"/>
      <c r="G19" s="27"/>
      <c r="H19" s="27"/>
      <c r="I19" s="50"/>
      <c r="J19" s="50"/>
      <c r="K19" s="15">
        <v>0.13</v>
      </c>
      <c r="L19" s="50"/>
      <c r="M19" s="50"/>
      <c r="N19" s="27"/>
      <c r="O19" s="27"/>
      <c r="P19" s="50">
        <v>1.08</v>
      </c>
      <c r="Q19" s="50"/>
      <c r="R19" s="50"/>
      <c r="S19" s="50"/>
      <c r="T19" s="50"/>
      <c r="U19" s="27"/>
      <c r="V19" s="27"/>
      <c r="W19" s="50">
        <v>0.2</v>
      </c>
      <c r="X19" s="50">
        <v>0.24</v>
      </c>
      <c r="Y19" s="50"/>
      <c r="Z19" s="50"/>
      <c r="AA19" s="50"/>
      <c r="AB19" s="27"/>
      <c r="AC19" s="27"/>
      <c r="AD19" s="50"/>
      <c r="AE19" s="50"/>
      <c r="AF19" s="15"/>
      <c r="AG19" s="34">
        <f t="shared" ref="AG19:AG28" si="1">SUM(B19:AF19)</f>
        <v>2.19</v>
      </c>
      <c r="AH19" s="3"/>
      <c r="AI19" s="3"/>
    </row>
    <row r="20" spans="1:35" ht="18" customHeight="1" thickBot="1" x14ac:dyDescent="0.25">
      <c r="A20" s="23" t="s">
        <v>2</v>
      </c>
      <c r="B20" s="50">
        <v>5.18</v>
      </c>
      <c r="C20" s="50">
        <v>6.13</v>
      </c>
      <c r="D20" s="15">
        <v>4</v>
      </c>
      <c r="E20" s="50">
        <v>6</v>
      </c>
      <c r="F20" s="50">
        <v>2</v>
      </c>
      <c r="G20" s="27"/>
      <c r="H20" s="27"/>
      <c r="I20" s="50">
        <v>3.3</v>
      </c>
      <c r="J20" s="50">
        <v>4</v>
      </c>
      <c r="K20" s="15">
        <v>5</v>
      </c>
      <c r="L20" s="50">
        <v>6</v>
      </c>
      <c r="M20" s="50">
        <v>2.31</v>
      </c>
      <c r="N20" s="27"/>
      <c r="O20" s="27"/>
      <c r="P20" s="50">
        <v>4</v>
      </c>
      <c r="Q20" s="50">
        <v>4</v>
      </c>
      <c r="R20" s="50">
        <v>7</v>
      </c>
      <c r="S20" s="50">
        <v>7</v>
      </c>
      <c r="T20" s="50">
        <v>4</v>
      </c>
      <c r="U20" s="27"/>
      <c r="V20" s="27"/>
      <c r="W20" s="50">
        <v>4</v>
      </c>
      <c r="X20" s="50">
        <v>5</v>
      </c>
      <c r="Y20" s="50">
        <v>5.26</v>
      </c>
      <c r="Z20" s="50">
        <v>4</v>
      </c>
      <c r="AA20" s="50">
        <v>4</v>
      </c>
      <c r="AB20" s="27"/>
      <c r="AC20" s="27"/>
      <c r="AD20" s="50">
        <v>4.18</v>
      </c>
      <c r="AE20" s="50">
        <v>4.3899999999999997</v>
      </c>
      <c r="AF20" s="15"/>
      <c r="AG20" s="34">
        <f t="shared" si="1"/>
        <v>100.75000000000001</v>
      </c>
      <c r="AH20" s="3"/>
      <c r="AI20" s="3"/>
    </row>
    <row r="21" spans="1:35" ht="18" customHeight="1" thickBot="1" x14ac:dyDescent="0.25">
      <c r="A21" s="23" t="s">
        <v>57</v>
      </c>
      <c r="B21" s="50"/>
      <c r="C21" s="50"/>
      <c r="D21" s="15"/>
      <c r="E21" s="50"/>
      <c r="F21" s="50"/>
      <c r="G21" s="27"/>
      <c r="H21" s="27"/>
      <c r="I21" s="50"/>
      <c r="J21" s="50"/>
      <c r="K21" s="15"/>
      <c r="L21" s="50"/>
      <c r="M21" s="50"/>
      <c r="N21" s="27"/>
      <c r="O21" s="27"/>
      <c r="P21" s="50"/>
      <c r="Q21" s="50"/>
      <c r="R21" s="50"/>
      <c r="S21" s="50"/>
      <c r="T21" s="50"/>
      <c r="U21" s="27"/>
      <c r="V21" s="27"/>
      <c r="W21" s="50"/>
      <c r="X21" s="50"/>
      <c r="Y21" s="50"/>
      <c r="Z21" s="50"/>
      <c r="AA21" s="50"/>
      <c r="AB21" s="27"/>
      <c r="AC21" s="27"/>
      <c r="AD21" s="50"/>
      <c r="AE21" s="50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50"/>
      <c r="D22" s="15"/>
      <c r="E22" s="50"/>
      <c r="F22" s="50"/>
      <c r="G22" s="27"/>
      <c r="H22" s="27"/>
      <c r="I22" s="50"/>
      <c r="J22" s="50"/>
      <c r="K22" s="15"/>
      <c r="L22" s="50"/>
      <c r="M22" s="50"/>
      <c r="N22" s="27"/>
      <c r="O22" s="27"/>
      <c r="P22" s="50"/>
      <c r="Q22" s="50"/>
      <c r="R22" s="50"/>
      <c r="S22" s="50"/>
      <c r="T22" s="50"/>
      <c r="U22" s="27"/>
      <c r="V22" s="27"/>
      <c r="W22" s="50"/>
      <c r="X22" s="50"/>
      <c r="Y22" s="50"/>
      <c r="Z22" s="50"/>
      <c r="AA22" s="50"/>
      <c r="AB22" s="27"/>
      <c r="AC22" s="27"/>
      <c r="AD22" s="50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>
        <v>2</v>
      </c>
      <c r="C23" s="50">
        <v>2</v>
      </c>
      <c r="D23" s="15">
        <v>4</v>
      </c>
      <c r="E23" s="50">
        <v>2</v>
      </c>
      <c r="F23" s="50">
        <v>2.2200000000000002</v>
      </c>
      <c r="G23" s="27"/>
      <c r="H23" s="27"/>
      <c r="I23" s="50">
        <v>4</v>
      </c>
      <c r="J23" s="50">
        <v>4.0999999999999996</v>
      </c>
      <c r="K23" s="15">
        <v>3</v>
      </c>
      <c r="L23" s="50">
        <v>2.19</v>
      </c>
      <c r="M23" s="50">
        <v>2</v>
      </c>
      <c r="N23" s="27"/>
      <c r="O23" s="27"/>
      <c r="P23" s="50">
        <v>2</v>
      </c>
      <c r="Q23" s="50">
        <v>4.3499999999999996</v>
      </c>
      <c r="R23" s="50">
        <v>1.28</v>
      </c>
      <c r="S23" s="50">
        <v>1.3</v>
      </c>
      <c r="T23" s="50">
        <v>0.38</v>
      </c>
      <c r="U23" s="27"/>
      <c r="V23" s="27"/>
      <c r="W23" s="50">
        <v>3</v>
      </c>
      <c r="X23" s="50">
        <v>3</v>
      </c>
      <c r="Y23" s="50">
        <v>2</v>
      </c>
      <c r="Z23" s="50">
        <v>4.26</v>
      </c>
      <c r="AA23" s="50">
        <v>0.37</v>
      </c>
      <c r="AB23" s="27"/>
      <c r="AC23" s="27"/>
      <c r="AD23" s="50">
        <v>3</v>
      </c>
      <c r="AE23" s="50">
        <v>3</v>
      </c>
      <c r="AF23" s="15"/>
      <c r="AG23" s="34">
        <f t="shared" si="1"/>
        <v>55.449999999999996</v>
      </c>
      <c r="AH23" s="3"/>
      <c r="AI23" s="3"/>
    </row>
    <row r="24" spans="1:35" ht="18" customHeight="1" thickBot="1" x14ac:dyDescent="0.25">
      <c r="A24" s="23" t="s">
        <v>3</v>
      </c>
      <c r="B24" s="50"/>
      <c r="C24" s="50"/>
      <c r="D24" s="15"/>
      <c r="E24" s="50"/>
      <c r="F24" s="50"/>
      <c r="G24" s="27"/>
      <c r="H24" s="27"/>
      <c r="I24" s="50"/>
      <c r="J24" s="50"/>
      <c r="K24" s="15"/>
      <c r="L24" s="50"/>
      <c r="M24" s="50"/>
      <c r="N24" s="27"/>
      <c r="O24" s="27"/>
      <c r="P24" s="50"/>
      <c r="Q24" s="50"/>
      <c r="R24" s="50"/>
      <c r="S24" s="50"/>
      <c r="T24" s="50"/>
      <c r="U24" s="27"/>
      <c r="V24" s="27"/>
      <c r="W24" s="50"/>
      <c r="X24" s="50"/>
      <c r="Y24" s="50"/>
      <c r="Z24" s="50"/>
      <c r="AA24" s="50"/>
      <c r="AB24" s="27"/>
      <c r="AC24" s="27"/>
      <c r="AD24" s="50"/>
      <c r="AE24" s="50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50"/>
      <c r="C25" s="50"/>
      <c r="D25" s="15"/>
      <c r="E25" s="50"/>
      <c r="F25" s="50"/>
      <c r="G25" s="27"/>
      <c r="H25" s="27"/>
      <c r="I25" s="50"/>
      <c r="J25" s="50"/>
      <c r="K25" s="15"/>
      <c r="L25" s="50"/>
      <c r="M25" s="50"/>
      <c r="N25" s="27"/>
      <c r="O25" s="27"/>
      <c r="P25" s="50"/>
      <c r="Q25" s="50"/>
      <c r="R25" s="50"/>
      <c r="S25" s="50"/>
      <c r="T25" s="50"/>
      <c r="U25" s="27"/>
      <c r="V25" s="27"/>
      <c r="W25" s="50"/>
      <c r="X25" s="50"/>
      <c r="Y25" s="50"/>
      <c r="Z25" s="50"/>
      <c r="AA25" s="50"/>
      <c r="AB25" s="27"/>
      <c r="AC25" s="27"/>
      <c r="AD25" s="50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50"/>
      <c r="D26" s="15"/>
      <c r="E26" s="50"/>
      <c r="F26" s="50"/>
      <c r="G26" s="27"/>
      <c r="H26" s="27"/>
      <c r="I26" s="50"/>
      <c r="J26" s="50"/>
      <c r="K26" s="15"/>
      <c r="L26" s="50"/>
      <c r="M26" s="50"/>
      <c r="N26" s="27"/>
      <c r="O26" s="27"/>
      <c r="P26" s="50"/>
      <c r="Q26" s="50"/>
      <c r="R26" s="50"/>
      <c r="S26" s="50"/>
      <c r="T26" s="50"/>
      <c r="U26" s="27"/>
      <c r="V26" s="27"/>
      <c r="W26" s="50"/>
      <c r="X26" s="50"/>
      <c r="Y26" s="50"/>
      <c r="Z26" s="50"/>
      <c r="AA26" s="50"/>
      <c r="AB26" s="27"/>
      <c r="AC26" s="27"/>
      <c r="AD26" s="50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50"/>
      <c r="D27" s="15"/>
      <c r="E27" s="50"/>
      <c r="F27" s="50"/>
      <c r="G27" s="27"/>
      <c r="H27" s="27"/>
      <c r="I27" s="50"/>
      <c r="J27" s="50"/>
      <c r="K27" s="15"/>
      <c r="L27" s="50"/>
      <c r="M27" s="50"/>
      <c r="N27" s="27"/>
      <c r="O27" s="27"/>
      <c r="P27" s="50"/>
      <c r="Q27" s="50"/>
      <c r="R27" s="50"/>
      <c r="S27" s="50"/>
      <c r="T27" s="50"/>
      <c r="U27" s="27"/>
      <c r="V27" s="27"/>
      <c r="W27" s="50"/>
      <c r="X27" s="50"/>
      <c r="Y27" s="50"/>
      <c r="Z27" s="50"/>
      <c r="AA27" s="50"/>
      <c r="AB27" s="27"/>
      <c r="AC27" s="27"/>
      <c r="AD27" s="50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50"/>
      <c r="D28" s="15"/>
      <c r="E28" s="50"/>
      <c r="F28" s="50"/>
      <c r="G28" s="27"/>
      <c r="H28" s="27"/>
      <c r="I28" s="50"/>
      <c r="J28" s="50"/>
      <c r="K28" s="15"/>
      <c r="L28" s="50"/>
      <c r="M28" s="50"/>
      <c r="N28" s="27"/>
      <c r="O28" s="27"/>
      <c r="P28" s="50"/>
      <c r="Q28" s="50"/>
      <c r="R28" s="50"/>
      <c r="S28" s="50"/>
      <c r="T28" s="50"/>
      <c r="U28" s="27"/>
      <c r="V28" s="27"/>
      <c r="W28" s="50"/>
      <c r="X28" s="50"/>
      <c r="Y28" s="50"/>
      <c r="Z28" s="50"/>
      <c r="AA28" s="50"/>
      <c r="AB28" s="27"/>
      <c r="AC28" s="27"/>
      <c r="AD28" s="50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43"/>
      <c r="C29" s="43"/>
      <c r="D29" s="17"/>
      <c r="E29" s="43"/>
      <c r="F29" s="43"/>
      <c r="G29" s="28"/>
      <c r="H29" s="28"/>
      <c r="I29" s="43"/>
      <c r="J29" s="43"/>
      <c r="K29" s="17"/>
      <c r="L29" s="43"/>
      <c r="M29" s="43"/>
      <c r="N29" s="28"/>
      <c r="O29" s="28"/>
      <c r="P29" s="43"/>
      <c r="Q29" s="43"/>
      <c r="R29" s="43"/>
      <c r="S29" s="43"/>
      <c r="T29" s="43"/>
      <c r="U29" s="28"/>
      <c r="V29" s="28"/>
      <c r="W29" s="43"/>
      <c r="X29" s="43"/>
      <c r="Y29" s="43"/>
      <c r="Z29" s="43"/>
      <c r="AA29" s="43"/>
      <c r="AB29" s="28"/>
      <c r="AC29" s="28"/>
      <c r="AD29" s="43"/>
      <c r="AE29" s="43"/>
      <c r="AF29" s="17"/>
      <c r="AG29" s="34">
        <f>SUM(C29:AE29)</f>
        <v>0</v>
      </c>
      <c r="AH29" s="3"/>
      <c r="AI29" s="3"/>
    </row>
    <row r="30" spans="1:35" ht="18" customHeight="1" thickBot="1" x14ac:dyDescent="0.25">
      <c r="A30" s="24" t="s">
        <v>11</v>
      </c>
      <c r="B30" s="43"/>
      <c r="C30" s="43"/>
      <c r="D30" s="17"/>
      <c r="E30" s="43"/>
      <c r="F30" s="43"/>
      <c r="G30" s="28"/>
      <c r="H30" s="28"/>
      <c r="I30" s="43"/>
      <c r="J30" s="43"/>
      <c r="K30" s="17"/>
      <c r="L30" s="43"/>
      <c r="M30" s="43"/>
      <c r="N30" s="28"/>
      <c r="O30" s="28"/>
      <c r="P30" s="43"/>
      <c r="Q30" s="43"/>
      <c r="R30" s="43"/>
      <c r="S30" s="43"/>
      <c r="T30" s="43"/>
      <c r="U30" s="28"/>
      <c r="V30" s="28"/>
      <c r="W30" s="43"/>
      <c r="X30" s="43"/>
      <c r="Y30" s="43"/>
      <c r="Z30" s="50"/>
      <c r="AA30" s="50"/>
      <c r="AB30" s="28"/>
      <c r="AC30" s="28"/>
      <c r="AD30" s="43"/>
      <c r="AE30" s="43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7.18</v>
      </c>
      <c r="C31" s="30">
        <f>SUM(C8:C30)</f>
        <v>8.129999999999999</v>
      </c>
      <c r="D31" s="30">
        <f>SUM(D8:D30)</f>
        <v>8.2199999999999989</v>
      </c>
      <c r="E31" s="30">
        <f>SUM(E8:E30)</f>
        <v>8.32</v>
      </c>
      <c r="F31" s="30">
        <f>SUM(F8:F30)</f>
        <v>4.2200000000000006</v>
      </c>
      <c r="G31" s="30"/>
      <c r="H31" s="30"/>
      <c r="I31" s="30">
        <f>SUM(I8:I30)</f>
        <v>7.3</v>
      </c>
      <c r="J31" s="30">
        <f>SUM(J8:J30)</f>
        <v>23.1</v>
      </c>
      <c r="K31" s="30">
        <f>SUM(K8:K30)</f>
        <v>8.129999999999999</v>
      </c>
      <c r="L31" s="30">
        <f>SUM(L8:L30)</f>
        <v>8.19</v>
      </c>
      <c r="M31" s="30">
        <f>SUM(M8:M30)</f>
        <v>4.3100000000000005</v>
      </c>
      <c r="N31" s="30"/>
      <c r="O31" s="30"/>
      <c r="P31" s="30">
        <f>SUM(P8:P30)</f>
        <v>7.08</v>
      </c>
      <c r="Q31" s="30">
        <f>SUM(Q8:Q30)</f>
        <v>8.35</v>
      </c>
      <c r="R31" s="30">
        <f>SUM(R8:R30)</f>
        <v>8.2799999999999994</v>
      </c>
      <c r="S31" s="30">
        <f>SUM(S8:S30)</f>
        <v>8.3000000000000007</v>
      </c>
      <c r="T31" s="30">
        <f>SUM(T8:T30)</f>
        <v>4.38</v>
      </c>
      <c r="U31" s="30"/>
      <c r="V31" s="30"/>
      <c r="W31" s="30">
        <f>SUM(W8:W30)</f>
        <v>7.2</v>
      </c>
      <c r="X31" s="30">
        <f>SUM(X8:X30)</f>
        <v>8.24</v>
      </c>
      <c r="Y31" s="30">
        <f>SUM(Y8:Y30)</f>
        <v>7.26</v>
      </c>
      <c r="Z31" s="30">
        <f>SUM(Z8:Z30)</f>
        <v>8.26</v>
      </c>
      <c r="AA31" s="30">
        <f>SUM(AA8:AA30)</f>
        <v>4.37</v>
      </c>
      <c r="AB31" s="30"/>
      <c r="AC31" s="30"/>
      <c r="AD31" s="30">
        <f t="shared" ref="AD31:AE31" si="2">SUM(AD8:AD30)</f>
        <v>7.18</v>
      </c>
      <c r="AE31" s="30">
        <f t="shared" si="2"/>
        <v>7.39</v>
      </c>
      <c r="AF31" s="30"/>
      <c r="AG31" s="31">
        <f>SUM(AG11:AG30)</f>
        <v>158.39000000000001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AI304"/>
  <sheetViews>
    <sheetView topLeftCell="A16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13">
        <v>1</v>
      </c>
      <c r="C7" s="13">
        <v>2</v>
      </c>
      <c r="D7" s="13">
        <v>3</v>
      </c>
      <c r="E7" s="26">
        <v>3</v>
      </c>
      <c r="F7" s="26">
        <v>5</v>
      </c>
      <c r="G7" s="48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48">
        <v>15</v>
      </c>
      <c r="Q7" s="48">
        <v>16</v>
      </c>
      <c r="R7" s="48">
        <v>17</v>
      </c>
      <c r="S7" s="26">
        <v>18</v>
      </c>
      <c r="T7" s="26">
        <v>19</v>
      </c>
      <c r="U7" s="44">
        <v>20</v>
      </c>
      <c r="V7" s="44">
        <v>21</v>
      </c>
      <c r="W7" s="44">
        <v>22</v>
      </c>
      <c r="X7" s="44">
        <v>23</v>
      </c>
      <c r="Y7" s="44">
        <v>24</v>
      </c>
      <c r="Z7" s="26">
        <v>25</v>
      </c>
      <c r="AA7" s="26">
        <v>26</v>
      </c>
      <c r="AB7" s="44">
        <v>27</v>
      </c>
      <c r="AC7" s="44">
        <v>28</v>
      </c>
      <c r="AD7" s="44">
        <v>29</v>
      </c>
      <c r="AE7" s="44">
        <v>30</v>
      </c>
      <c r="AF7" s="51">
        <v>31</v>
      </c>
      <c r="AG7" s="32" t="s">
        <v>5</v>
      </c>
    </row>
    <row r="8" spans="1:35" ht="12" thickBot="1" x14ac:dyDescent="0.25">
      <c r="A8" s="10" t="s">
        <v>16</v>
      </c>
      <c r="B8" s="20"/>
      <c r="C8" s="15"/>
      <c r="D8" s="15"/>
      <c r="E8" s="27"/>
      <c r="F8" s="27"/>
      <c r="G8" s="50"/>
      <c r="H8" s="50"/>
      <c r="I8" s="20"/>
      <c r="J8" s="15"/>
      <c r="K8" s="15"/>
      <c r="L8" s="28"/>
      <c r="M8" s="28"/>
      <c r="N8" s="43"/>
      <c r="O8" s="43"/>
      <c r="P8" s="43"/>
      <c r="Q8" s="43"/>
      <c r="R8" s="43"/>
      <c r="S8" s="28"/>
      <c r="T8" s="28"/>
      <c r="U8" s="47"/>
      <c r="V8" s="47"/>
      <c r="W8" s="47"/>
      <c r="X8" s="47"/>
      <c r="Y8" s="47"/>
      <c r="Z8" s="28"/>
      <c r="AA8" s="28"/>
      <c r="AB8" s="47"/>
      <c r="AC8" s="47"/>
      <c r="AD8" s="47"/>
      <c r="AE8" s="52"/>
      <c r="AF8" s="53"/>
      <c r="AG8" s="33"/>
    </row>
    <row r="9" spans="1:35" ht="12" thickBot="1" x14ac:dyDescent="0.25">
      <c r="A9" s="23" t="s">
        <v>21</v>
      </c>
      <c r="B9" s="15"/>
      <c r="C9" s="15"/>
      <c r="D9" s="15"/>
      <c r="E9" s="27"/>
      <c r="F9" s="27"/>
      <c r="G9" s="50"/>
      <c r="H9" s="50"/>
      <c r="I9" s="15"/>
      <c r="J9" s="15"/>
      <c r="K9" s="15"/>
      <c r="L9" s="28"/>
      <c r="M9" s="28"/>
      <c r="N9" s="43"/>
      <c r="O9" s="43"/>
      <c r="P9" s="43"/>
      <c r="Q9" s="43"/>
      <c r="R9" s="43"/>
      <c r="S9" s="28"/>
      <c r="T9" s="28"/>
      <c r="U9" s="47"/>
      <c r="V9" s="47"/>
      <c r="W9" s="47"/>
      <c r="X9" s="47"/>
      <c r="Y9" s="47"/>
      <c r="Z9" s="28"/>
      <c r="AA9" s="28"/>
      <c r="AB9" s="47"/>
      <c r="AC9" s="47"/>
      <c r="AD9" s="47"/>
      <c r="AE9" s="52"/>
      <c r="AF9" s="53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15"/>
      <c r="C10" s="15"/>
      <c r="D10" s="15"/>
      <c r="E10" s="27"/>
      <c r="F10" s="27"/>
      <c r="G10" s="50"/>
      <c r="H10" s="50"/>
      <c r="I10" s="15"/>
      <c r="J10" s="15"/>
      <c r="K10" s="15"/>
      <c r="L10" s="28"/>
      <c r="M10" s="28"/>
      <c r="N10" s="43"/>
      <c r="O10" s="43"/>
      <c r="P10" s="43"/>
      <c r="Q10" s="43"/>
      <c r="R10" s="43"/>
      <c r="S10" s="28"/>
      <c r="T10" s="28"/>
      <c r="U10" s="47"/>
      <c r="V10" s="47"/>
      <c r="W10" s="47"/>
      <c r="X10" s="47"/>
      <c r="Y10" s="47"/>
      <c r="Z10" s="28"/>
      <c r="AA10" s="28"/>
      <c r="AB10" s="47"/>
      <c r="AC10" s="47"/>
      <c r="AD10" s="47"/>
      <c r="AE10" s="52"/>
      <c r="AF10" s="53"/>
      <c r="AG10" s="65">
        <f t="shared" si="0"/>
        <v>0</v>
      </c>
    </row>
    <row r="11" spans="1:35" ht="18" customHeight="1" thickBot="1" x14ac:dyDescent="0.25">
      <c r="A11" s="23" t="s">
        <v>12</v>
      </c>
      <c r="B11" s="15"/>
      <c r="C11" s="15"/>
      <c r="D11" s="15"/>
      <c r="E11" s="27"/>
      <c r="F11" s="27"/>
      <c r="G11" s="50"/>
      <c r="H11" s="50"/>
      <c r="I11" s="15"/>
      <c r="J11" s="15"/>
      <c r="K11" s="15"/>
      <c r="L11" s="27"/>
      <c r="M11" s="27"/>
      <c r="N11" s="50"/>
      <c r="O11" s="50"/>
      <c r="P11" s="50"/>
      <c r="Q11" s="50"/>
      <c r="R11" s="50"/>
      <c r="S11" s="27"/>
      <c r="T11" s="27"/>
      <c r="U11" s="46"/>
      <c r="V11" s="46"/>
      <c r="W11" s="46"/>
      <c r="X11" s="46"/>
      <c r="Y11" s="46"/>
      <c r="Z11" s="27"/>
      <c r="AA11" s="27"/>
      <c r="AB11" s="46"/>
      <c r="AC11" s="46"/>
      <c r="AD11" s="46"/>
      <c r="AE11" s="46"/>
      <c r="AF11" s="46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15"/>
      <c r="C12" s="15"/>
      <c r="D12" s="15"/>
      <c r="E12" s="27"/>
      <c r="F12" s="27"/>
      <c r="G12" s="50"/>
      <c r="H12" s="50"/>
      <c r="I12" s="15"/>
      <c r="J12" s="15"/>
      <c r="K12" s="15"/>
      <c r="L12" s="27"/>
      <c r="M12" s="27"/>
      <c r="N12" s="50"/>
      <c r="O12" s="50"/>
      <c r="P12" s="50"/>
      <c r="Q12" s="50"/>
      <c r="R12" s="50"/>
      <c r="S12" s="27"/>
      <c r="T12" s="27"/>
      <c r="U12" s="46"/>
      <c r="V12" s="46"/>
      <c r="W12" s="46"/>
      <c r="X12" s="46"/>
      <c r="Y12" s="46"/>
      <c r="Z12" s="27"/>
      <c r="AA12" s="27"/>
      <c r="AB12" s="46"/>
      <c r="AC12" s="46"/>
      <c r="AD12" s="46"/>
      <c r="AE12" s="46"/>
      <c r="AF12" s="46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15"/>
      <c r="C13" s="15"/>
      <c r="D13" s="15"/>
      <c r="E13" s="27"/>
      <c r="F13" s="27"/>
      <c r="G13" s="50"/>
      <c r="H13" s="50"/>
      <c r="I13" s="15"/>
      <c r="J13" s="15"/>
      <c r="K13" s="15"/>
      <c r="L13" s="27"/>
      <c r="M13" s="27"/>
      <c r="N13" s="50"/>
      <c r="O13" s="50"/>
      <c r="P13" s="50"/>
      <c r="Q13" s="50"/>
      <c r="R13" s="50"/>
      <c r="S13" s="27"/>
      <c r="T13" s="27"/>
      <c r="U13" s="46"/>
      <c r="V13" s="46"/>
      <c r="W13" s="46"/>
      <c r="X13" s="46"/>
      <c r="Y13" s="46"/>
      <c r="Z13" s="27"/>
      <c r="AA13" s="27"/>
      <c r="AB13" s="46"/>
      <c r="AC13" s="46"/>
      <c r="AD13" s="46"/>
      <c r="AE13" s="46"/>
      <c r="AF13" s="46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15"/>
      <c r="C14" s="15"/>
      <c r="D14" s="15"/>
      <c r="E14" s="27"/>
      <c r="F14" s="27"/>
      <c r="G14" s="50"/>
      <c r="H14" s="50"/>
      <c r="I14" s="15"/>
      <c r="J14" s="15"/>
      <c r="K14" s="15"/>
      <c r="L14" s="27"/>
      <c r="M14" s="27"/>
      <c r="N14" s="50"/>
      <c r="O14" s="50"/>
      <c r="P14" s="50"/>
      <c r="Q14" s="50"/>
      <c r="R14" s="50"/>
      <c r="S14" s="27"/>
      <c r="T14" s="27"/>
      <c r="U14" s="46"/>
      <c r="V14" s="46"/>
      <c r="W14" s="46"/>
      <c r="X14" s="46"/>
      <c r="Y14" s="46"/>
      <c r="Z14" s="27"/>
      <c r="AA14" s="27"/>
      <c r="AB14" s="46"/>
      <c r="AC14" s="46"/>
      <c r="AD14" s="46"/>
      <c r="AE14" s="46"/>
      <c r="AF14" s="46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15"/>
      <c r="C15" s="15"/>
      <c r="D15" s="15"/>
      <c r="E15" s="27"/>
      <c r="F15" s="27"/>
      <c r="G15" s="50"/>
      <c r="H15" s="50"/>
      <c r="I15" s="15"/>
      <c r="J15" s="15"/>
      <c r="K15" s="15"/>
      <c r="L15" s="27"/>
      <c r="M15" s="27"/>
      <c r="N15" s="50"/>
      <c r="O15" s="50"/>
      <c r="P15" s="50"/>
      <c r="Q15" s="50"/>
      <c r="R15" s="50"/>
      <c r="S15" s="27"/>
      <c r="T15" s="27"/>
      <c r="U15" s="46"/>
      <c r="V15" s="46"/>
      <c r="W15" s="46"/>
      <c r="X15" s="46"/>
      <c r="Y15" s="46"/>
      <c r="Z15" s="27"/>
      <c r="AA15" s="27"/>
      <c r="AB15" s="46"/>
      <c r="AC15" s="46"/>
      <c r="AD15" s="46"/>
      <c r="AE15" s="46"/>
      <c r="AF15" s="46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15"/>
      <c r="C16" s="15"/>
      <c r="D16" s="15"/>
      <c r="E16" s="27"/>
      <c r="F16" s="27"/>
      <c r="G16" s="50"/>
      <c r="H16" s="50"/>
      <c r="I16" s="15"/>
      <c r="J16" s="15"/>
      <c r="K16" s="15"/>
      <c r="L16" s="27"/>
      <c r="M16" s="27"/>
      <c r="N16" s="50"/>
      <c r="O16" s="50"/>
      <c r="P16" s="50"/>
      <c r="Q16" s="50"/>
      <c r="R16" s="50"/>
      <c r="S16" s="27"/>
      <c r="T16" s="27"/>
      <c r="U16" s="46"/>
      <c r="V16" s="46"/>
      <c r="W16" s="46"/>
      <c r="X16" s="46"/>
      <c r="Y16" s="46"/>
      <c r="Z16" s="27"/>
      <c r="AA16" s="27"/>
      <c r="AB16" s="46"/>
      <c r="AC16" s="46"/>
      <c r="AD16" s="46"/>
      <c r="AE16" s="46"/>
      <c r="AF16" s="46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15"/>
      <c r="C17" s="15"/>
      <c r="D17" s="15"/>
      <c r="E17" s="27"/>
      <c r="F17" s="27"/>
      <c r="G17" s="50"/>
      <c r="H17" s="50"/>
      <c r="I17" s="15"/>
      <c r="J17" s="15"/>
      <c r="K17" s="15"/>
      <c r="L17" s="27"/>
      <c r="M17" s="27"/>
      <c r="N17" s="50"/>
      <c r="O17" s="50"/>
      <c r="P17" s="50"/>
      <c r="Q17" s="50"/>
      <c r="R17" s="50"/>
      <c r="S17" s="27"/>
      <c r="T17" s="27"/>
      <c r="U17" s="46"/>
      <c r="V17" s="46"/>
      <c r="W17" s="46"/>
      <c r="X17" s="46"/>
      <c r="Y17" s="46"/>
      <c r="Z17" s="27"/>
      <c r="AA17" s="27"/>
      <c r="AB17" s="46"/>
      <c r="AC17" s="46"/>
      <c r="AD17" s="46"/>
      <c r="AE17" s="46"/>
      <c r="AF17" s="46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15"/>
      <c r="C18" s="15"/>
      <c r="D18" s="15"/>
      <c r="E18" s="27"/>
      <c r="F18" s="27"/>
      <c r="G18" s="50"/>
      <c r="H18" s="50"/>
      <c r="I18" s="15"/>
      <c r="J18" s="15"/>
      <c r="K18" s="15"/>
      <c r="L18" s="27"/>
      <c r="M18" s="27"/>
      <c r="N18" s="50"/>
      <c r="O18" s="50"/>
      <c r="P18" s="50"/>
      <c r="Q18" s="50"/>
      <c r="R18" s="50"/>
      <c r="S18" s="27"/>
      <c r="T18" s="27"/>
      <c r="U18" s="46"/>
      <c r="V18" s="46"/>
      <c r="W18" s="46"/>
      <c r="X18" s="46"/>
      <c r="Y18" s="46"/>
      <c r="Z18" s="27"/>
      <c r="AA18" s="27"/>
      <c r="AB18" s="46"/>
      <c r="AC18" s="46"/>
      <c r="AD18" s="46"/>
      <c r="AE18" s="46"/>
      <c r="AF18" s="46"/>
      <c r="AG18" s="34">
        <f t="shared" si="0"/>
        <v>0</v>
      </c>
      <c r="AH18" s="3"/>
      <c r="AI18" s="3"/>
    </row>
    <row r="19" spans="1:35" ht="18" customHeight="1" thickBot="1" x14ac:dyDescent="0.25">
      <c r="A19" s="23" t="s">
        <v>1</v>
      </c>
      <c r="B19" s="15">
        <v>0.11</v>
      </c>
      <c r="C19" s="15">
        <v>7.0000000000000007E-2</v>
      </c>
      <c r="D19" s="15"/>
      <c r="E19" s="27"/>
      <c r="F19" s="27"/>
      <c r="G19" s="50"/>
      <c r="H19" s="50"/>
      <c r="I19" s="15"/>
      <c r="J19" s="15"/>
      <c r="K19" s="15"/>
      <c r="L19" s="27"/>
      <c r="M19" s="27"/>
      <c r="N19" s="50"/>
      <c r="O19" s="50"/>
      <c r="P19" s="50"/>
      <c r="Q19" s="50"/>
      <c r="R19" s="50"/>
      <c r="S19" s="27"/>
      <c r="T19" s="27"/>
      <c r="U19" s="46"/>
      <c r="V19" s="46"/>
      <c r="W19" s="46"/>
      <c r="X19" s="46"/>
      <c r="Y19" s="46"/>
      <c r="Z19" s="27"/>
      <c r="AA19" s="27"/>
      <c r="AB19" s="46"/>
      <c r="AC19" s="46"/>
      <c r="AD19" s="46"/>
      <c r="AE19" s="46"/>
      <c r="AF19" s="46"/>
      <c r="AG19" s="34">
        <f t="shared" ref="AG19:AG30" si="1">SUM(B19:AF19)</f>
        <v>0.18</v>
      </c>
      <c r="AH19" s="3"/>
      <c r="AI19" s="3"/>
    </row>
    <row r="20" spans="1:35" ht="18" customHeight="1" thickBot="1" x14ac:dyDescent="0.25">
      <c r="A20" s="23" t="s">
        <v>2</v>
      </c>
      <c r="B20" s="15">
        <v>3</v>
      </c>
      <c r="C20" s="15">
        <v>3</v>
      </c>
      <c r="D20" s="15">
        <v>1.33</v>
      </c>
      <c r="E20" s="27"/>
      <c r="F20" s="27"/>
      <c r="G20" s="50">
        <v>5.14</v>
      </c>
      <c r="H20" s="50"/>
      <c r="I20" s="15"/>
      <c r="J20" s="15"/>
      <c r="K20" s="15"/>
      <c r="L20" s="27"/>
      <c r="M20" s="27"/>
      <c r="N20" s="50"/>
      <c r="O20" s="50"/>
      <c r="P20" s="50"/>
      <c r="Q20" s="50"/>
      <c r="R20" s="50"/>
      <c r="S20" s="27"/>
      <c r="T20" s="27"/>
      <c r="U20" s="46"/>
      <c r="V20" s="46"/>
      <c r="W20" s="46"/>
      <c r="X20" s="46"/>
      <c r="Y20" s="46"/>
      <c r="Z20" s="27"/>
      <c r="AA20" s="27"/>
      <c r="AB20" s="46"/>
      <c r="AC20" s="46"/>
      <c r="AD20" s="46"/>
      <c r="AE20" s="46"/>
      <c r="AF20" s="46"/>
      <c r="AG20" s="34">
        <f t="shared" si="1"/>
        <v>12.469999999999999</v>
      </c>
      <c r="AH20" s="3"/>
      <c r="AI20" s="3"/>
    </row>
    <row r="21" spans="1:35" ht="18" customHeight="1" thickBot="1" x14ac:dyDescent="0.25">
      <c r="A21" s="23" t="s">
        <v>57</v>
      </c>
      <c r="B21" s="15"/>
      <c r="C21" s="15"/>
      <c r="D21" s="15"/>
      <c r="E21" s="27"/>
      <c r="F21" s="27"/>
      <c r="G21" s="50"/>
      <c r="H21" s="50"/>
      <c r="I21" s="15"/>
      <c r="J21" s="15"/>
      <c r="K21" s="15"/>
      <c r="L21" s="27"/>
      <c r="M21" s="27"/>
      <c r="N21" s="50"/>
      <c r="O21" s="50"/>
      <c r="P21" s="50"/>
      <c r="Q21" s="50"/>
      <c r="R21" s="50"/>
      <c r="S21" s="27"/>
      <c r="T21" s="27"/>
      <c r="U21" s="46"/>
      <c r="V21" s="46"/>
      <c r="W21" s="46"/>
      <c r="X21" s="46"/>
      <c r="Y21" s="46"/>
      <c r="Z21" s="27"/>
      <c r="AA21" s="27"/>
      <c r="AB21" s="46"/>
      <c r="AC21" s="46"/>
      <c r="AD21" s="46"/>
      <c r="AE21" s="46"/>
      <c r="AF21" s="46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15"/>
      <c r="C22" s="15"/>
      <c r="D22" s="15"/>
      <c r="E22" s="27"/>
      <c r="F22" s="27"/>
      <c r="G22" s="50"/>
      <c r="H22" s="50"/>
      <c r="I22" s="15"/>
      <c r="J22" s="15"/>
      <c r="K22" s="15"/>
      <c r="L22" s="27"/>
      <c r="M22" s="27"/>
      <c r="N22" s="50"/>
      <c r="O22" s="50"/>
      <c r="P22" s="50"/>
      <c r="Q22" s="50"/>
      <c r="R22" s="50"/>
      <c r="S22" s="27"/>
      <c r="T22" s="27"/>
      <c r="U22" s="46"/>
      <c r="V22" s="46"/>
      <c r="W22" s="46"/>
      <c r="X22" s="46"/>
      <c r="Y22" s="46"/>
      <c r="Z22" s="27"/>
      <c r="AA22" s="27"/>
      <c r="AB22" s="46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15">
        <v>5</v>
      </c>
      <c r="C23" s="15">
        <v>4</v>
      </c>
      <c r="D23" s="15">
        <v>2</v>
      </c>
      <c r="E23" s="27"/>
      <c r="F23" s="27"/>
      <c r="G23" s="50">
        <v>2</v>
      </c>
      <c r="H23" s="50"/>
      <c r="I23" s="15"/>
      <c r="J23" s="15"/>
      <c r="K23" s="15"/>
      <c r="L23" s="27"/>
      <c r="M23" s="27"/>
      <c r="N23" s="50"/>
      <c r="O23" s="50"/>
      <c r="P23" s="50"/>
      <c r="Q23" s="50"/>
      <c r="R23" s="50"/>
      <c r="S23" s="27"/>
      <c r="T23" s="27"/>
      <c r="U23" s="46"/>
      <c r="V23" s="46"/>
      <c r="W23" s="46"/>
      <c r="X23" s="46"/>
      <c r="Y23" s="46"/>
      <c r="Z23" s="27"/>
      <c r="AA23" s="27"/>
      <c r="AB23" s="46"/>
      <c r="AC23" s="46"/>
      <c r="AD23" s="46"/>
      <c r="AE23" s="46"/>
      <c r="AF23" s="46"/>
      <c r="AG23" s="34">
        <f t="shared" si="1"/>
        <v>13</v>
      </c>
      <c r="AH23" s="3"/>
      <c r="AI23" s="3"/>
    </row>
    <row r="24" spans="1:35" ht="18" customHeight="1" thickBot="1" x14ac:dyDescent="0.25">
      <c r="A24" s="23" t="s">
        <v>3</v>
      </c>
      <c r="B24" s="15"/>
      <c r="C24" s="15"/>
      <c r="D24" s="15"/>
      <c r="E24" s="27"/>
      <c r="F24" s="27"/>
      <c r="G24" s="50"/>
      <c r="H24" s="50"/>
      <c r="I24" s="15"/>
      <c r="J24" s="15"/>
      <c r="K24" s="15"/>
      <c r="L24" s="27"/>
      <c r="M24" s="27"/>
      <c r="N24" s="50"/>
      <c r="O24" s="50"/>
      <c r="P24" s="50"/>
      <c r="Q24" s="50"/>
      <c r="R24" s="50"/>
      <c r="S24" s="27"/>
      <c r="T24" s="27"/>
      <c r="U24" s="46"/>
      <c r="V24" s="46"/>
      <c r="W24" s="46"/>
      <c r="X24" s="46"/>
      <c r="Y24" s="46"/>
      <c r="Z24" s="27"/>
      <c r="AA24" s="27"/>
      <c r="AB24" s="46"/>
      <c r="AC24" s="46"/>
      <c r="AD24" s="46"/>
      <c r="AE24" s="46"/>
      <c r="AF24" s="46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15"/>
      <c r="C25" s="15"/>
      <c r="D25" s="15"/>
      <c r="E25" s="27"/>
      <c r="F25" s="27"/>
      <c r="G25" s="50"/>
      <c r="H25" s="50"/>
      <c r="I25" s="15"/>
      <c r="J25" s="15"/>
      <c r="K25" s="15"/>
      <c r="L25" s="27"/>
      <c r="M25" s="27"/>
      <c r="N25" s="50"/>
      <c r="O25" s="50"/>
      <c r="P25" s="50"/>
      <c r="Q25" s="50"/>
      <c r="R25" s="50"/>
      <c r="S25" s="27"/>
      <c r="T25" s="27"/>
      <c r="U25" s="46"/>
      <c r="V25" s="46"/>
      <c r="W25" s="46"/>
      <c r="X25" s="46"/>
      <c r="Y25" s="46"/>
      <c r="Z25" s="27"/>
      <c r="AA25" s="27"/>
      <c r="AB25" s="46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15"/>
      <c r="C26" s="15"/>
      <c r="D26" s="15"/>
      <c r="E26" s="27"/>
      <c r="F26" s="27"/>
      <c r="G26" s="50"/>
      <c r="H26" s="50"/>
      <c r="I26" s="15"/>
      <c r="J26" s="15"/>
      <c r="K26" s="15"/>
      <c r="L26" s="27"/>
      <c r="M26" s="27"/>
      <c r="N26" s="50"/>
      <c r="O26" s="50"/>
      <c r="P26" s="50"/>
      <c r="Q26" s="50"/>
      <c r="R26" s="50"/>
      <c r="S26" s="27"/>
      <c r="T26" s="27"/>
      <c r="U26" s="46"/>
      <c r="V26" s="46"/>
      <c r="W26" s="46"/>
      <c r="X26" s="46"/>
      <c r="Y26" s="46"/>
      <c r="Z26" s="27"/>
      <c r="AA26" s="27"/>
      <c r="AB26" s="46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15"/>
      <c r="C27" s="15"/>
      <c r="D27" s="15"/>
      <c r="E27" s="27"/>
      <c r="F27" s="27"/>
      <c r="G27" s="50"/>
      <c r="H27" s="50"/>
      <c r="I27" s="15"/>
      <c r="J27" s="15"/>
      <c r="K27" s="15"/>
      <c r="L27" s="27"/>
      <c r="M27" s="27"/>
      <c r="N27" s="50"/>
      <c r="O27" s="50"/>
      <c r="P27" s="50"/>
      <c r="Q27" s="50"/>
      <c r="R27" s="50"/>
      <c r="S27" s="27"/>
      <c r="T27" s="27"/>
      <c r="U27" s="46"/>
      <c r="V27" s="46"/>
      <c r="W27" s="46"/>
      <c r="X27" s="46"/>
      <c r="Y27" s="46"/>
      <c r="Z27" s="27"/>
      <c r="AA27" s="27"/>
      <c r="AB27" s="46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15"/>
      <c r="C28" s="15"/>
      <c r="D28" s="15"/>
      <c r="E28" s="27"/>
      <c r="F28" s="27"/>
      <c r="G28" s="50"/>
      <c r="H28" s="50"/>
      <c r="I28" s="15"/>
      <c r="J28" s="15"/>
      <c r="K28" s="15"/>
      <c r="L28" s="27"/>
      <c r="M28" s="27"/>
      <c r="N28" s="50"/>
      <c r="O28" s="50"/>
      <c r="P28" s="50"/>
      <c r="Q28" s="50"/>
      <c r="R28" s="50"/>
      <c r="S28" s="27"/>
      <c r="T28" s="27"/>
      <c r="U28" s="46"/>
      <c r="V28" s="46"/>
      <c r="W28" s="46"/>
      <c r="X28" s="46"/>
      <c r="Y28" s="46"/>
      <c r="Z28" s="27"/>
      <c r="AA28" s="27"/>
      <c r="AB28" s="46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17"/>
      <c r="C29" s="17"/>
      <c r="D29" s="17"/>
      <c r="E29" s="28"/>
      <c r="F29" s="28"/>
      <c r="G29" s="43"/>
      <c r="H29" s="43"/>
      <c r="I29" s="17"/>
      <c r="J29" s="17"/>
      <c r="K29" s="17"/>
      <c r="L29" s="28"/>
      <c r="M29" s="28"/>
      <c r="N29" s="43"/>
      <c r="O29" s="43"/>
      <c r="P29" s="43"/>
      <c r="Q29" s="43"/>
      <c r="R29" s="43"/>
      <c r="S29" s="28"/>
      <c r="T29" s="28"/>
      <c r="U29" s="47"/>
      <c r="V29" s="47"/>
      <c r="W29" s="47"/>
      <c r="X29" s="47"/>
      <c r="Y29" s="47"/>
      <c r="Z29" s="28"/>
      <c r="AA29" s="28"/>
      <c r="AB29" s="47"/>
      <c r="AC29" s="47"/>
      <c r="AD29" s="47"/>
      <c r="AE29" s="47"/>
      <c r="AF29" s="47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17"/>
      <c r="C30" s="17"/>
      <c r="D30" s="17"/>
      <c r="E30" s="28"/>
      <c r="F30" s="28"/>
      <c r="G30" s="43"/>
      <c r="H30" s="43"/>
      <c r="I30" s="17"/>
      <c r="J30" s="17"/>
      <c r="K30" s="17"/>
      <c r="L30" s="28"/>
      <c r="M30" s="28"/>
      <c r="N30" s="43"/>
      <c r="O30" s="43"/>
      <c r="P30" s="43"/>
      <c r="Q30" s="43"/>
      <c r="R30" s="43"/>
      <c r="S30" s="28"/>
      <c r="T30" s="28"/>
      <c r="U30" s="47"/>
      <c r="V30" s="47"/>
      <c r="W30" s="47"/>
      <c r="X30" s="47"/>
      <c r="Y30" s="47"/>
      <c r="Z30" s="28"/>
      <c r="AA30" s="28"/>
      <c r="AB30" s="47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8.11</v>
      </c>
      <c r="C31" s="30">
        <f>SUM(C8:C30)</f>
        <v>7.07</v>
      </c>
      <c r="D31" s="30">
        <f>SUM(D8:D30)</f>
        <v>3.33</v>
      </c>
      <c r="E31" s="30"/>
      <c r="F31" s="30"/>
      <c r="G31" s="30">
        <f>SUM(G8:G30)</f>
        <v>7.14</v>
      </c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/>
      <c r="M31" s="30"/>
      <c r="N31" s="30">
        <f>SUM(N8:N30)</f>
        <v>0</v>
      </c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/>
      <c r="T31" s="30"/>
      <c r="U31" s="30">
        <f>SUM(U8:U30)</f>
        <v>0</v>
      </c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/>
      <c r="AA31" s="30"/>
      <c r="AB31" s="30">
        <f>SUM(AB8:AB30)</f>
        <v>0</v>
      </c>
      <c r="AC31" s="30">
        <f>SUM(AC8:AC30)</f>
        <v>0</v>
      </c>
      <c r="AD31" s="30">
        <f>SUM(AD8:AD30)</f>
        <v>0</v>
      </c>
      <c r="AE31" s="30">
        <f>SUM(AE8:AE30)</f>
        <v>0</v>
      </c>
      <c r="AF31" s="30">
        <f>SUM(AF8:AF30)</f>
        <v>0</v>
      </c>
      <c r="AG31" s="31">
        <f>SUM(AG11:AG30)</f>
        <v>25.65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26">
        <v>2</v>
      </c>
      <c r="D7" s="44">
        <v>3</v>
      </c>
      <c r="E7" s="44">
        <v>4</v>
      </c>
      <c r="F7" s="44">
        <v>5</v>
      </c>
      <c r="G7" s="44">
        <v>6</v>
      </c>
      <c r="H7" s="44">
        <v>7</v>
      </c>
      <c r="I7" s="26">
        <v>8</v>
      </c>
      <c r="J7" s="26">
        <v>9</v>
      </c>
      <c r="K7" s="48">
        <v>10</v>
      </c>
      <c r="L7" s="48">
        <v>11</v>
      </c>
      <c r="M7" s="13">
        <v>12</v>
      </c>
      <c r="N7" s="13">
        <v>13</v>
      </c>
      <c r="O7" s="13">
        <v>14</v>
      </c>
      <c r="P7" s="26">
        <v>15</v>
      </c>
      <c r="Q7" s="26">
        <v>16</v>
      </c>
      <c r="R7" s="48">
        <v>17</v>
      </c>
      <c r="S7" s="48">
        <v>18</v>
      </c>
      <c r="T7" s="13">
        <v>19</v>
      </c>
      <c r="U7" s="13">
        <v>20</v>
      </c>
      <c r="V7" s="13">
        <v>21</v>
      </c>
      <c r="W7" s="26">
        <v>23</v>
      </c>
      <c r="X7" s="26">
        <v>23</v>
      </c>
      <c r="Y7" s="48">
        <v>24</v>
      </c>
      <c r="Z7" s="48">
        <v>25</v>
      </c>
      <c r="AA7" s="13">
        <v>26</v>
      </c>
      <c r="AB7" s="13">
        <v>27</v>
      </c>
      <c r="AC7" s="13">
        <v>28</v>
      </c>
      <c r="AD7" s="35">
        <v>29</v>
      </c>
      <c r="AE7" s="35">
        <v>30</v>
      </c>
      <c r="AF7" s="55">
        <v>31</v>
      </c>
      <c r="AG7" s="32" t="s">
        <v>5</v>
      </c>
    </row>
    <row r="8" spans="1:35" ht="12" thickBot="1" x14ac:dyDescent="0.25">
      <c r="A8" s="10" t="s">
        <v>16</v>
      </c>
      <c r="B8" s="47"/>
      <c r="C8" s="27"/>
      <c r="D8" s="47"/>
      <c r="E8" s="47"/>
      <c r="F8" s="47"/>
      <c r="G8" s="47"/>
      <c r="H8" s="47"/>
      <c r="I8" s="27"/>
      <c r="J8" s="27"/>
      <c r="K8" s="50"/>
      <c r="L8" s="54"/>
      <c r="M8" s="17"/>
      <c r="N8" s="17"/>
      <c r="O8" s="17"/>
      <c r="P8" s="28"/>
      <c r="Q8" s="28"/>
      <c r="R8" s="43"/>
      <c r="S8" s="49"/>
      <c r="T8" s="17"/>
      <c r="U8" s="17"/>
      <c r="V8" s="17"/>
      <c r="W8" s="28"/>
      <c r="X8" s="28"/>
      <c r="Y8" s="43"/>
      <c r="Z8" s="43"/>
      <c r="AA8" s="17"/>
      <c r="AB8" s="17"/>
      <c r="AC8" s="17"/>
      <c r="AD8" s="37"/>
      <c r="AE8" s="37"/>
      <c r="AF8" s="56"/>
      <c r="AG8" s="33"/>
    </row>
    <row r="9" spans="1:35" ht="12" thickBot="1" x14ac:dyDescent="0.25">
      <c r="A9" s="23" t="s">
        <v>21</v>
      </c>
      <c r="B9" s="47"/>
      <c r="C9" s="27"/>
      <c r="D9" s="47"/>
      <c r="E9" s="47"/>
      <c r="F9" s="47"/>
      <c r="G9" s="47"/>
      <c r="H9" s="47"/>
      <c r="I9" s="27"/>
      <c r="J9" s="27"/>
      <c r="K9" s="50"/>
      <c r="L9" s="54"/>
      <c r="M9" s="17"/>
      <c r="N9" s="17"/>
      <c r="O9" s="17"/>
      <c r="P9" s="28"/>
      <c r="Q9" s="28"/>
      <c r="R9" s="43"/>
      <c r="S9" s="43"/>
      <c r="T9" s="17"/>
      <c r="U9" s="17"/>
      <c r="V9" s="17"/>
      <c r="W9" s="28"/>
      <c r="X9" s="28"/>
      <c r="Y9" s="43"/>
      <c r="Z9" s="43"/>
      <c r="AA9" s="17"/>
      <c r="AB9" s="17"/>
      <c r="AC9" s="17"/>
      <c r="AD9" s="37"/>
      <c r="AE9" s="37"/>
      <c r="AF9" s="56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47"/>
      <c r="C10" s="27"/>
      <c r="D10" s="47"/>
      <c r="E10" s="47"/>
      <c r="F10" s="47"/>
      <c r="G10" s="47"/>
      <c r="H10" s="47"/>
      <c r="I10" s="27"/>
      <c r="J10" s="27"/>
      <c r="K10" s="50"/>
      <c r="L10" s="54"/>
      <c r="M10" s="17"/>
      <c r="N10" s="17"/>
      <c r="O10" s="17"/>
      <c r="P10" s="28"/>
      <c r="Q10" s="28"/>
      <c r="R10" s="43"/>
      <c r="S10" s="43"/>
      <c r="T10" s="17"/>
      <c r="U10" s="17"/>
      <c r="V10" s="17"/>
      <c r="W10" s="28"/>
      <c r="X10" s="28"/>
      <c r="Y10" s="43"/>
      <c r="Z10" s="43"/>
      <c r="AA10" s="17"/>
      <c r="AB10" s="17"/>
      <c r="AC10" s="17"/>
      <c r="AD10" s="37"/>
      <c r="AE10" s="37"/>
      <c r="AF10" s="56"/>
      <c r="AG10" s="65">
        <f t="shared" si="0"/>
        <v>0</v>
      </c>
    </row>
    <row r="11" spans="1:35" ht="18" customHeight="1" thickBot="1" x14ac:dyDescent="0.25">
      <c r="A11" s="23" t="s">
        <v>12</v>
      </c>
      <c r="B11" s="46"/>
      <c r="C11" s="27"/>
      <c r="D11" s="46"/>
      <c r="E11" s="46"/>
      <c r="F11" s="46"/>
      <c r="G11" s="46"/>
      <c r="H11" s="46"/>
      <c r="I11" s="27"/>
      <c r="J11" s="27"/>
      <c r="K11" s="50"/>
      <c r="L11" s="50"/>
      <c r="M11" s="15"/>
      <c r="N11" s="15"/>
      <c r="O11" s="15"/>
      <c r="P11" s="27"/>
      <c r="Q11" s="27"/>
      <c r="R11" s="50"/>
      <c r="S11" s="50"/>
      <c r="T11" s="15"/>
      <c r="U11" s="15"/>
      <c r="V11" s="15"/>
      <c r="W11" s="27"/>
      <c r="X11" s="27"/>
      <c r="Y11" s="50"/>
      <c r="Z11" s="50"/>
      <c r="AA11" s="15"/>
      <c r="AB11" s="15"/>
      <c r="AC11" s="15"/>
      <c r="AD11" s="27"/>
      <c r="AE11" s="27"/>
      <c r="AF11" s="50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27"/>
      <c r="D12" s="46"/>
      <c r="E12" s="46"/>
      <c r="F12" s="46"/>
      <c r="G12" s="46"/>
      <c r="H12" s="46"/>
      <c r="I12" s="27"/>
      <c r="J12" s="27"/>
      <c r="K12" s="50"/>
      <c r="L12" s="50"/>
      <c r="M12" s="15"/>
      <c r="N12" s="15"/>
      <c r="O12" s="15"/>
      <c r="P12" s="27"/>
      <c r="Q12" s="27"/>
      <c r="R12" s="50"/>
      <c r="S12" s="50"/>
      <c r="T12" s="15"/>
      <c r="U12" s="15"/>
      <c r="V12" s="15"/>
      <c r="W12" s="27"/>
      <c r="X12" s="27"/>
      <c r="Y12" s="50"/>
      <c r="Z12" s="50"/>
      <c r="AA12" s="15"/>
      <c r="AB12" s="15"/>
      <c r="AC12" s="15"/>
      <c r="AD12" s="27"/>
      <c r="AE12" s="27"/>
      <c r="AF12" s="50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27"/>
      <c r="D13" s="46"/>
      <c r="E13" s="46"/>
      <c r="F13" s="46"/>
      <c r="G13" s="46"/>
      <c r="H13" s="46"/>
      <c r="I13" s="27"/>
      <c r="J13" s="27"/>
      <c r="K13" s="50"/>
      <c r="L13" s="50"/>
      <c r="M13" s="15"/>
      <c r="N13" s="15"/>
      <c r="O13" s="15"/>
      <c r="P13" s="27"/>
      <c r="Q13" s="27"/>
      <c r="R13" s="50"/>
      <c r="S13" s="50"/>
      <c r="T13" s="15"/>
      <c r="U13" s="15"/>
      <c r="V13" s="15"/>
      <c r="W13" s="27"/>
      <c r="X13" s="27"/>
      <c r="Y13" s="50"/>
      <c r="Z13" s="50"/>
      <c r="AA13" s="15"/>
      <c r="AB13" s="15"/>
      <c r="AC13" s="15"/>
      <c r="AD13" s="27"/>
      <c r="AE13" s="27"/>
      <c r="AF13" s="50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27"/>
      <c r="D14" s="46"/>
      <c r="E14" s="46"/>
      <c r="F14" s="46"/>
      <c r="G14" s="46"/>
      <c r="H14" s="46"/>
      <c r="I14" s="27"/>
      <c r="J14" s="27"/>
      <c r="K14" s="50"/>
      <c r="L14" s="50"/>
      <c r="M14" s="15"/>
      <c r="N14" s="15"/>
      <c r="O14" s="15"/>
      <c r="P14" s="27"/>
      <c r="Q14" s="27"/>
      <c r="R14" s="50"/>
      <c r="S14" s="50"/>
      <c r="T14" s="15"/>
      <c r="U14" s="15"/>
      <c r="V14" s="15"/>
      <c r="W14" s="27"/>
      <c r="X14" s="27"/>
      <c r="Y14" s="50"/>
      <c r="Z14" s="50"/>
      <c r="AA14" s="15"/>
      <c r="AB14" s="15"/>
      <c r="AC14" s="15"/>
      <c r="AD14" s="27"/>
      <c r="AE14" s="27"/>
      <c r="AF14" s="50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27"/>
      <c r="D15" s="46"/>
      <c r="E15" s="46"/>
      <c r="F15" s="46"/>
      <c r="G15" s="46"/>
      <c r="H15" s="46"/>
      <c r="I15" s="27"/>
      <c r="J15" s="27"/>
      <c r="K15" s="50"/>
      <c r="L15" s="50"/>
      <c r="M15" s="15"/>
      <c r="N15" s="15"/>
      <c r="O15" s="15"/>
      <c r="P15" s="27"/>
      <c r="Q15" s="27"/>
      <c r="R15" s="50"/>
      <c r="S15" s="50"/>
      <c r="T15" s="15"/>
      <c r="U15" s="15"/>
      <c r="V15" s="15"/>
      <c r="W15" s="27"/>
      <c r="X15" s="27"/>
      <c r="Y15" s="50"/>
      <c r="Z15" s="50"/>
      <c r="AA15" s="15"/>
      <c r="AB15" s="15"/>
      <c r="AC15" s="15"/>
      <c r="AD15" s="27"/>
      <c r="AE15" s="27"/>
      <c r="AF15" s="50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27"/>
      <c r="D16" s="46"/>
      <c r="E16" s="46"/>
      <c r="F16" s="46"/>
      <c r="G16" s="46"/>
      <c r="H16" s="46"/>
      <c r="I16" s="27"/>
      <c r="J16" s="27"/>
      <c r="K16" s="50"/>
      <c r="L16" s="50"/>
      <c r="M16" s="15"/>
      <c r="N16" s="15"/>
      <c r="O16" s="15"/>
      <c r="P16" s="27"/>
      <c r="Q16" s="27"/>
      <c r="R16" s="50"/>
      <c r="S16" s="50"/>
      <c r="T16" s="15"/>
      <c r="U16" s="15"/>
      <c r="V16" s="15"/>
      <c r="W16" s="27"/>
      <c r="X16" s="27"/>
      <c r="Y16" s="50"/>
      <c r="Z16" s="50"/>
      <c r="AA16" s="15"/>
      <c r="AB16" s="15"/>
      <c r="AC16" s="15"/>
      <c r="AD16" s="27"/>
      <c r="AE16" s="27"/>
      <c r="AF16" s="50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46"/>
      <c r="C17" s="27"/>
      <c r="D17" s="46"/>
      <c r="E17" s="46"/>
      <c r="F17" s="46"/>
      <c r="G17" s="46"/>
      <c r="H17" s="46"/>
      <c r="I17" s="27"/>
      <c r="J17" s="27"/>
      <c r="K17" s="50"/>
      <c r="L17" s="50"/>
      <c r="M17" s="15"/>
      <c r="N17" s="15"/>
      <c r="O17" s="15"/>
      <c r="P17" s="27"/>
      <c r="Q17" s="27"/>
      <c r="R17" s="50"/>
      <c r="S17" s="50"/>
      <c r="T17" s="15"/>
      <c r="U17" s="15"/>
      <c r="V17" s="15"/>
      <c r="W17" s="27"/>
      <c r="X17" s="27"/>
      <c r="Y17" s="50"/>
      <c r="Z17" s="50"/>
      <c r="AA17" s="15"/>
      <c r="AB17" s="15"/>
      <c r="AC17" s="15"/>
      <c r="AD17" s="27"/>
      <c r="AE17" s="27"/>
      <c r="AF17" s="50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27"/>
      <c r="D18" s="46"/>
      <c r="E18" s="46"/>
      <c r="F18" s="46"/>
      <c r="G18" s="46"/>
      <c r="H18" s="46"/>
      <c r="I18" s="27"/>
      <c r="J18" s="27"/>
      <c r="K18" s="50"/>
      <c r="L18" s="50"/>
      <c r="M18" s="15"/>
      <c r="N18" s="15"/>
      <c r="O18" s="15"/>
      <c r="P18" s="27"/>
      <c r="Q18" s="27"/>
      <c r="R18" s="50"/>
      <c r="S18" s="50"/>
      <c r="T18" s="15"/>
      <c r="U18" s="15"/>
      <c r="V18" s="15"/>
      <c r="W18" s="27"/>
      <c r="X18" s="27"/>
      <c r="Y18" s="50"/>
      <c r="Z18" s="50"/>
      <c r="AA18" s="15"/>
      <c r="AB18" s="15"/>
      <c r="AC18" s="15"/>
      <c r="AD18" s="27"/>
      <c r="AE18" s="27"/>
      <c r="AF18" s="50"/>
      <c r="AG18" s="34">
        <f t="shared" si="0"/>
        <v>0</v>
      </c>
      <c r="AH18" s="3"/>
      <c r="AI18" s="3"/>
    </row>
    <row r="19" spans="1:35" ht="18" customHeight="1" thickBot="1" x14ac:dyDescent="0.25">
      <c r="A19" s="23" t="s">
        <v>1</v>
      </c>
      <c r="B19" s="46"/>
      <c r="C19" s="27"/>
      <c r="D19" s="46"/>
      <c r="E19" s="46"/>
      <c r="F19" s="46"/>
      <c r="G19" s="46"/>
      <c r="H19" s="46"/>
      <c r="I19" s="27"/>
      <c r="J19" s="27"/>
      <c r="K19" s="50"/>
      <c r="L19" s="50"/>
      <c r="M19" s="15"/>
      <c r="N19" s="15"/>
      <c r="O19" s="15"/>
      <c r="P19" s="27"/>
      <c r="Q19" s="27"/>
      <c r="R19" s="50"/>
      <c r="S19" s="50"/>
      <c r="T19" s="15"/>
      <c r="U19" s="15"/>
      <c r="V19" s="15"/>
      <c r="W19" s="27"/>
      <c r="X19" s="27"/>
      <c r="Y19" s="50"/>
      <c r="Z19" s="50"/>
      <c r="AA19" s="15"/>
      <c r="AB19" s="15"/>
      <c r="AC19" s="15"/>
      <c r="AD19" s="27"/>
      <c r="AE19" s="27"/>
      <c r="AF19" s="50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46"/>
      <c r="C20" s="27"/>
      <c r="D20" s="46"/>
      <c r="E20" s="46"/>
      <c r="F20" s="46"/>
      <c r="G20" s="46"/>
      <c r="H20" s="46"/>
      <c r="I20" s="27"/>
      <c r="J20" s="27"/>
      <c r="K20" s="50"/>
      <c r="L20" s="50"/>
      <c r="M20" s="15"/>
      <c r="N20" s="15"/>
      <c r="O20" s="15"/>
      <c r="P20" s="27"/>
      <c r="Q20" s="27"/>
      <c r="R20" s="50"/>
      <c r="S20" s="50"/>
      <c r="T20" s="15"/>
      <c r="U20" s="15"/>
      <c r="V20" s="15"/>
      <c r="W20" s="27"/>
      <c r="X20" s="27"/>
      <c r="Y20" s="50"/>
      <c r="Z20" s="50"/>
      <c r="AA20" s="15"/>
      <c r="AB20" s="15"/>
      <c r="AC20" s="15"/>
      <c r="AD20" s="27"/>
      <c r="AE20" s="27"/>
      <c r="AF20" s="50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57</v>
      </c>
      <c r="B21" s="46"/>
      <c r="C21" s="27"/>
      <c r="D21" s="46"/>
      <c r="E21" s="46"/>
      <c r="F21" s="46"/>
      <c r="G21" s="46"/>
      <c r="H21" s="46"/>
      <c r="I21" s="27"/>
      <c r="J21" s="27"/>
      <c r="K21" s="50"/>
      <c r="L21" s="50"/>
      <c r="M21" s="15"/>
      <c r="N21" s="15"/>
      <c r="O21" s="15"/>
      <c r="P21" s="27"/>
      <c r="Q21" s="27"/>
      <c r="R21" s="50"/>
      <c r="S21" s="50"/>
      <c r="T21" s="15"/>
      <c r="U21" s="15"/>
      <c r="V21" s="15"/>
      <c r="W21" s="27"/>
      <c r="X21" s="27"/>
      <c r="Y21" s="50"/>
      <c r="Z21" s="50"/>
      <c r="AA21" s="15"/>
      <c r="AB21" s="15"/>
      <c r="AC21" s="15"/>
      <c r="AD21" s="27"/>
      <c r="AE21" s="27"/>
      <c r="AF21" s="50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6"/>
      <c r="C22" s="27"/>
      <c r="D22" s="46"/>
      <c r="E22" s="46"/>
      <c r="F22" s="46"/>
      <c r="G22" s="46"/>
      <c r="H22" s="46"/>
      <c r="I22" s="27"/>
      <c r="J22" s="27"/>
      <c r="K22" s="50"/>
      <c r="L22" s="50"/>
      <c r="M22" s="15"/>
      <c r="N22" s="15"/>
      <c r="O22" s="15"/>
      <c r="P22" s="27"/>
      <c r="Q22" s="27"/>
      <c r="R22" s="50"/>
      <c r="S22" s="50"/>
      <c r="T22" s="15"/>
      <c r="U22" s="15"/>
      <c r="V22" s="15"/>
      <c r="W22" s="27"/>
      <c r="X22" s="27"/>
      <c r="Y22" s="50"/>
      <c r="Z22" s="50"/>
      <c r="AA22" s="15"/>
      <c r="AB22" s="15"/>
      <c r="AC22" s="15"/>
      <c r="AD22" s="27"/>
      <c r="AE22" s="27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27"/>
      <c r="D23" s="46"/>
      <c r="E23" s="46"/>
      <c r="F23" s="46"/>
      <c r="G23" s="46"/>
      <c r="H23" s="46"/>
      <c r="I23" s="27"/>
      <c r="J23" s="27"/>
      <c r="K23" s="50"/>
      <c r="L23" s="50"/>
      <c r="M23" s="15"/>
      <c r="N23" s="15"/>
      <c r="O23" s="15"/>
      <c r="P23" s="27"/>
      <c r="Q23" s="27"/>
      <c r="R23" s="50"/>
      <c r="S23" s="50"/>
      <c r="T23" s="15"/>
      <c r="U23" s="15"/>
      <c r="V23" s="15"/>
      <c r="W23" s="27"/>
      <c r="X23" s="27"/>
      <c r="Y23" s="50"/>
      <c r="Z23" s="50"/>
      <c r="AA23" s="15"/>
      <c r="AB23" s="15"/>
      <c r="AC23" s="15"/>
      <c r="AD23" s="27"/>
      <c r="AE23" s="27"/>
      <c r="AF23" s="50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46"/>
      <c r="C24" s="27"/>
      <c r="D24" s="46"/>
      <c r="E24" s="46"/>
      <c r="F24" s="46"/>
      <c r="G24" s="46"/>
      <c r="H24" s="46"/>
      <c r="I24" s="27"/>
      <c r="J24" s="27"/>
      <c r="K24" s="50"/>
      <c r="L24" s="50"/>
      <c r="M24" s="15"/>
      <c r="N24" s="15"/>
      <c r="O24" s="15"/>
      <c r="P24" s="27"/>
      <c r="Q24" s="27"/>
      <c r="R24" s="50"/>
      <c r="S24" s="50"/>
      <c r="T24" s="15"/>
      <c r="U24" s="15"/>
      <c r="V24" s="15"/>
      <c r="W24" s="27"/>
      <c r="X24" s="27"/>
      <c r="Y24" s="50"/>
      <c r="Z24" s="50"/>
      <c r="AA24" s="15"/>
      <c r="AB24" s="15"/>
      <c r="AC24" s="15"/>
      <c r="AD24" s="27"/>
      <c r="AE24" s="27"/>
      <c r="AF24" s="50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46"/>
      <c r="C25" s="27"/>
      <c r="D25" s="46"/>
      <c r="E25" s="46"/>
      <c r="F25" s="46"/>
      <c r="G25" s="46"/>
      <c r="H25" s="46"/>
      <c r="I25" s="27"/>
      <c r="J25" s="27"/>
      <c r="K25" s="50"/>
      <c r="L25" s="50"/>
      <c r="M25" s="15"/>
      <c r="N25" s="15"/>
      <c r="O25" s="15"/>
      <c r="P25" s="27"/>
      <c r="Q25" s="27"/>
      <c r="R25" s="50"/>
      <c r="S25" s="50"/>
      <c r="T25" s="15"/>
      <c r="U25" s="15"/>
      <c r="V25" s="15"/>
      <c r="W25" s="27"/>
      <c r="X25" s="27"/>
      <c r="Y25" s="50"/>
      <c r="Z25" s="50"/>
      <c r="AA25" s="15"/>
      <c r="AB25" s="15"/>
      <c r="AC25" s="15"/>
      <c r="AD25" s="27"/>
      <c r="AE25" s="27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27"/>
      <c r="D26" s="46"/>
      <c r="E26" s="46"/>
      <c r="F26" s="46"/>
      <c r="G26" s="46"/>
      <c r="H26" s="46"/>
      <c r="I26" s="27"/>
      <c r="J26" s="27"/>
      <c r="K26" s="50"/>
      <c r="L26" s="50"/>
      <c r="M26" s="15"/>
      <c r="N26" s="15"/>
      <c r="O26" s="15"/>
      <c r="P26" s="27"/>
      <c r="Q26" s="27"/>
      <c r="R26" s="50"/>
      <c r="S26" s="50"/>
      <c r="T26" s="15"/>
      <c r="U26" s="15"/>
      <c r="V26" s="15"/>
      <c r="W26" s="27"/>
      <c r="X26" s="27"/>
      <c r="Y26" s="50"/>
      <c r="Z26" s="50"/>
      <c r="AA26" s="15"/>
      <c r="AB26" s="15"/>
      <c r="AC26" s="15"/>
      <c r="AD26" s="27"/>
      <c r="AE26" s="27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27"/>
      <c r="D27" s="46"/>
      <c r="E27" s="46"/>
      <c r="F27" s="46"/>
      <c r="G27" s="46"/>
      <c r="H27" s="46"/>
      <c r="I27" s="27"/>
      <c r="J27" s="27"/>
      <c r="K27" s="50"/>
      <c r="L27" s="50"/>
      <c r="M27" s="15"/>
      <c r="N27" s="15"/>
      <c r="O27" s="15"/>
      <c r="P27" s="27"/>
      <c r="Q27" s="27"/>
      <c r="R27" s="50"/>
      <c r="S27" s="50"/>
      <c r="T27" s="15"/>
      <c r="U27" s="15"/>
      <c r="V27" s="15"/>
      <c r="W27" s="27"/>
      <c r="X27" s="27"/>
      <c r="Y27" s="50"/>
      <c r="Z27" s="50"/>
      <c r="AA27" s="15"/>
      <c r="AB27" s="15"/>
      <c r="AC27" s="15"/>
      <c r="AD27" s="27"/>
      <c r="AE27" s="27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27"/>
      <c r="D28" s="46"/>
      <c r="E28" s="46"/>
      <c r="F28" s="46"/>
      <c r="G28" s="46"/>
      <c r="H28" s="46"/>
      <c r="I28" s="27"/>
      <c r="J28" s="27"/>
      <c r="K28" s="50"/>
      <c r="L28" s="50"/>
      <c r="M28" s="15"/>
      <c r="N28" s="15"/>
      <c r="O28" s="15"/>
      <c r="P28" s="27"/>
      <c r="Q28" s="27"/>
      <c r="R28" s="50"/>
      <c r="S28" s="50"/>
      <c r="T28" s="15"/>
      <c r="U28" s="15"/>
      <c r="V28" s="15"/>
      <c r="W28" s="27"/>
      <c r="X28" s="27"/>
      <c r="Y28" s="50"/>
      <c r="Z28" s="50"/>
      <c r="AA28" s="15"/>
      <c r="AB28" s="15"/>
      <c r="AC28" s="15"/>
      <c r="AD28" s="27"/>
      <c r="AE28" s="27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47"/>
      <c r="C29" s="28"/>
      <c r="D29" s="47"/>
      <c r="E29" s="47"/>
      <c r="F29" s="47"/>
      <c r="G29" s="47"/>
      <c r="H29" s="47"/>
      <c r="I29" s="28"/>
      <c r="J29" s="28"/>
      <c r="K29" s="43"/>
      <c r="L29" s="43"/>
      <c r="M29" s="17"/>
      <c r="N29" s="17"/>
      <c r="O29" s="17"/>
      <c r="P29" s="28"/>
      <c r="Q29" s="28"/>
      <c r="R29" s="43"/>
      <c r="S29" s="43"/>
      <c r="T29" s="17"/>
      <c r="U29" s="17"/>
      <c r="V29" s="17"/>
      <c r="W29" s="28"/>
      <c r="X29" s="28"/>
      <c r="Y29" s="43"/>
      <c r="Z29" s="43"/>
      <c r="AA29" s="17"/>
      <c r="AB29" s="17"/>
      <c r="AC29" s="17"/>
      <c r="AD29" s="28"/>
      <c r="AE29" s="28"/>
      <c r="AF29" s="43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7"/>
      <c r="C30" s="28"/>
      <c r="D30" s="47"/>
      <c r="E30" s="47"/>
      <c r="F30" s="47"/>
      <c r="G30" s="47"/>
      <c r="H30" s="47"/>
      <c r="I30" s="28"/>
      <c r="J30" s="28"/>
      <c r="K30" s="43"/>
      <c r="L30" s="43"/>
      <c r="M30" s="17"/>
      <c r="N30" s="17"/>
      <c r="O30" s="17"/>
      <c r="P30" s="28"/>
      <c r="Q30" s="28"/>
      <c r="R30" s="43"/>
      <c r="S30" s="43"/>
      <c r="T30" s="17"/>
      <c r="U30" s="17"/>
      <c r="V30" s="17"/>
      <c r="W30" s="28"/>
      <c r="X30" s="28"/>
      <c r="Y30" s="43"/>
      <c r="Z30" s="43"/>
      <c r="AA30" s="17"/>
      <c r="AB30" s="17"/>
      <c r="AC30" s="17"/>
      <c r="AD30" s="28"/>
      <c r="AE30" s="28"/>
      <c r="AF30" s="43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 t="shared" ref="C31:H31" si="2">SUM(C8:C30)</f>
        <v>0</v>
      </c>
      <c r="D31" s="30">
        <f t="shared" si="2"/>
        <v>0</v>
      </c>
      <c r="E31" s="30">
        <f t="shared" si="2"/>
        <v>0</v>
      </c>
      <c r="F31" s="30">
        <f t="shared" si="2"/>
        <v>0</v>
      </c>
      <c r="G31" s="30">
        <f t="shared" si="2"/>
        <v>0</v>
      </c>
      <c r="H31" s="30">
        <f t="shared" si="2"/>
        <v>0</v>
      </c>
      <c r="I31" s="30"/>
      <c r="J31" s="30"/>
      <c r="K31" s="30">
        <f>SUM(K8:K30)</f>
        <v>0</v>
      </c>
      <c r="L31" s="30">
        <f>SUM(L11:L30)</f>
        <v>0</v>
      </c>
      <c r="M31" s="30">
        <f>SUM(M8:M30)</f>
        <v>0</v>
      </c>
      <c r="N31" s="30">
        <f>SUM(N8:N30)</f>
        <v>0</v>
      </c>
      <c r="O31" s="30">
        <f>SUM(O8:O30)</f>
        <v>0</v>
      </c>
      <c r="P31" s="30"/>
      <c r="Q31" s="30"/>
      <c r="R31" s="30">
        <f>SUM(R8:R30)</f>
        <v>0</v>
      </c>
      <c r="S31" s="30">
        <f>SUM(S8:S30)</f>
        <v>0</v>
      </c>
      <c r="T31" s="30">
        <f>SUM(T8:T30)</f>
        <v>0</v>
      </c>
      <c r="U31" s="30">
        <f>SUM(U8:U30)</f>
        <v>0</v>
      </c>
      <c r="V31" s="30">
        <f>SUM(V8:V30)</f>
        <v>0</v>
      </c>
      <c r="W31" s="30"/>
      <c r="X31" s="30"/>
      <c r="Y31" s="30">
        <f>SUM(Y8:Y30)</f>
        <v>0</v>
      </c>
      <c r="Z31" s="30">
        <f>SUM(Z8:Z30)</f>
        <v>0</v>
      </c>
      <c r="AA31" s="30">
        <f>SUM(AA8:AA30)</f>
        <v>0</v>
      </c>
      <c r="AB31" s="30">
        <f>SUM(AB8:AB30)</f>
        <v>0</v>
      </c>
      <c r="AC31" s="30">
        <f>SUM(AC8:AC30)</f>
        <v>0</v>
      </c>
      <c r="AD31" s="30"/>
      <c r="AE31" s="30"/>
      <c r="AF31" s="30">
        <f>SUM(AF8:AF30)</f>
        <v>0</v>
      </c>
      <c r="AG31" s="31">
        <f>SUM(AG11:AG30)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H304"/>
  <sheetViews>
    <sheetView topLeftCell="A16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6.85546875" style="1" customWidth="1"/>
    <col min="33" max="16384" width="5" style="1"/>
  </cols>
  <sheetData>
    <row r="1" spans="1:34" ht="18.75" thickBot="1" x14ac:dyDescent="0.3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4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4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4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4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4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4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48">
        <v>16</v>
      </c>
      <c r="R7" s="13">
        <v>17</v>
      </c>
      <c r="S7" s="13">
        <v>18</v>
      </c>
      <c r="T7" s="26">
        <v>19</v>
      </c>
      <c r="U7" s="26">
        <v>20</v>
      </c>
      <c r="V7" s="44">
        <v>21</v>
      </c>
      <c r="W7" s="48">
        <v>22</v>
      </c>
      <c r="X7" s="13">
        <v>23</v>
      </c>
      <c r="Y7" s="13">
        <v>24</v>
      </c>
      <c r="Z7" s="13">
        <v>25</v>
      </c>
      <c r="AA7" s="26">
        <v>26</v>
      </c>
      <c r="AB7" s="26">
        <v>27</v>
      </c>
      <c r="AC7" s="48">
        <v>28</v>
      </c>
      <c r="AD7" s="48">
        <v>29</v>
      </c>
      <c r="AE7" s="13">
        <v>30</v>
      </c>
      <c r="AF7" s="32" t="s">
        <v>5</v>
      </c>
    </row>
    <row r="8" spans="1:34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43"/>
      <c r="R8" s="17"/>
      <c r="S8" s="18"/>
      <c r="T8" s="28"/>
      <c r="U8" s="28"/>
      <c r="V8" s="47"/>
      <c r="W8" s="43"/>
      <c r="X8" s="17"/>
      <c r="Y8" s="17"/>
      <c r="Z8" s="17"/>
      <c r="AA8" s="28"/>
      <c r="AB8" s="28"/>
      <c r="AC8" s="43"/>
      <c r="AD8" s="43"/>
      <c r="AE8" s="19"/>
      <c r="AF8" s="33"/>
    </row>
    <row r="9" spans="1:34" ht="12" thickBot="1" x14ac:dyDescent="0.25">
      <c r="A9" s="23" t="s">
        <v>21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43"/>
      <c r="R9" s="17"/>
      <c r="S9" s="17"/>
      <c r="T9" s="28"/>
      <c r="U9" s="28"/>
      <c r="V9" s="47"/>
      <c r="W9" s="43"/>
      <c r="X9" s="17"/>
      <c r="Y9" s="17"/>
      <c r="Z9" s="17"/>
      <c r="AA9" s="28"/>
      <c r="AB9" s="28"/>
      <c r="AC9" s="43"/>
      <c r="AD9" s="43"/>
      <c r="AE9" s="19"/>
      <c r="AF9" s="65">
        <f t="shared" ref="AF9:AF18" si="0">SUM(B9:AE9)</f>
        <v>0</v>
      </c>
      <c r="AG9" s="3"/>
    </row>
    <row r="10" spans="1:34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43"/>
      <c r="R10" s="17"/>
      <c r="S10" s="17"/>
      <c r="T10" s="28"/>
      <c r="U10" s="28"/>
      <c r="V10" s="47"/>
      <c r="W10" s="43"/>
      <c r="X10" s="17"/>
      <c r="Y10" s="17"/>
      <c r="Z10" s="17"/>
      <c r="AA10" s="28"/>
      <c r="AB10" s="28"/>
      <c r="AC10" s="43"/>
      <c r="AD10" s="43"/>
      <c r="AE10" s="19"/>
      <c r="AF10" s="65">
        <f t="shared" si="0"/>
        <v>0</v>
      </c>
      <c r="AG10" s="3"/>
    </row>
    <row r="11" spans="1:34" ht="18" customHeight="1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5"/>
      <c r="M11" s="27"/>
      <c r="N11" s="27"/>
      <c r="O11" s="50"/>
      <c r="P11" s="50"/>
      <c r="Q11" s="50"/>
      <c r="R11" s="15"/>
      <c r="S11" s="15"/>
      <c r="T11" s="27"/>
      <c r="U11" s="27"/>
      <c r="V11" s="46"/>
      <c r="W11" s="50"/>
      <c r="X11" s="15"/>
      <c r="Y11" s="15"/>
      <c r="Z11" s="15"/>
      <c r="AA11" s="27"/>
      <c r="AB11" s="27"/>
      <c r="AC11" s="50"/>
      <c r="AD11" s="50"/>
      <c r="AE11" s="15"/>
      <c r="AF11" s="34">
        <f t="shared" si="0"/>
        <v>0</v>
      </c>
      <c r="AG11" s="3"/>
      <c r="AH11" s="3"/>
    </row>
    <row r="12" spans="1:34" ht="18" customHeight="1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5"/>
      <c r="M12" s="27"/>
      <c r="N12" s="27"/>
      <c r="O12" s="50"/>
      <c r="P12" s="50"/>
      <c r="Q12" s="50"/>
      <c r="R12" s="15"/>
      <c r="S12" s="15"/>
      <c r="T12" s="27"/>
      <c r="U12" s="27"/>
      <c r="V12" s="46"/>
      <c r="W12" s="50"/>
      <c r="X12" s="15"/>
      <c r="Y12" s="15"/>
      <c r="Z12" s="15"/>
      <c r="AA12" s="27"/>
      <c r="AB12" s="27"/>
      <c r="AC12" s="50"/>
      <c r="AD12" s="50"/>
      <c r="AE12" s="15"/>
      <c r="AF12" s="34">
        <f t="shared" si="0"/>
        <v>0</v>
      </c>
      <c r="AG12" s="3"/>
      <c r="AH12" s="3"/>
    </row>
    <row r="13" spans="1:34" ht="18" customHeight="1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5"/>
      <c r="M13" s="27"/>
      <c r="N13" s="27"/>
      <c r="O13" s="50"/>
      <c r="P13" s="50"/>
      <c r="Q13" s="50"/>
      <c r="R13" s="15"/>
      <c r="S13" s="15"/>
      <c r="T13" s="27"/>
      <c r="U13" s="27"/>
      <c r="V13" s="46"/>
      <c r="W13" s="50"/>
      <c r="X13" s="15"/>
      <c r="Y13" s="15"/>
      <c r="Z13" s="15"/>
      <c r="AA13" s="27"/>
      <c r="AB13" s="27"/>
      <c r="AC13" s="50"/>
      <c r="AD13" s="50"/>
      <c r="AE13" s="15"/>
      <c r="AF13" s="34">
        <f t="shared" si="0"/>
        <v>0</v>
      </c>
      <c r="AG13" s="3"/>
      <c r="AH13" s="3"/>
    </row>
    <row r="14" spans="1:34" ht="18" customHeight="1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5"/>
      <c r="M14" s="27"/>
      <c r="N14" s="27"/>
      <c r="O14" s="50"/>
      <c r="P14" s="50"/>
      <c r="Q14" s="50"/>
      <c r="R14" s="15"/>
      <c r="S14" s="15"/>
      <c r="T14" s="27"/>
      <c r="U14" s="27"/>
      <c r="V14" s="46"/>
      <c r="W14" s="50"/>
      <c r="X14" s="15"/>
      <c r="Y14" s="15"/>
      <c r="Z14" s="15"/>
      <c r="AA14" s="27"/>
      <c r="AB14" s="27"/>
      <c r="AC14" s="50"/>
      <c r="AD14" s="50"/>
      <c r="AE14" s="15"/>
      <c r="AF14" s="34">
        <f t="shared" si="0"/>
        <v>0</v>
      </c>
      <c r="AG14" s="3"/>
      <c r="AH14" s="3"/>
    </row>
    <row r="15" spans="1:34" ht="18" customHeight="1" thickBot="1" x14ac:dyDescent="0.25">
      <c r="A15" s="22" t="s">
        <v>26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5"/>
      <c r="M15" s="27"/>
      <c r="N15" s="27"/>
      <c r="O15" s="50"/>
      <c r="P15" s="50"/>
      <c r="Q15" s="50"/>
      <c r="R15" s="15"/>
      <c r="S15" s="15"/>
      <c r="T15" s="27"/>
      <c r="U15" s="27"/>
      <c r="V15" s="46"/>
      <c r="W15" s="50"/>
      <c r="X15" s="15"/>
      <c r="Y15" s="15"/>
      <c r="Z15" s="15"/>
      <c r="AA15" s="27"/>
      <c r="AB15" s="27"/>
      <c r="AC15" s="50"/>
      <c r="AD15" s="50"/>
      <c r="AE15" s="15"/>
      <c r="AF15" s="34">
        <f t="shared" si="0"/>
        <v>0</v>
      </c>
      <c r="AG15" s="3"/>
      <c r="AH15" s="3"/>
    </row>
    <row r="16" spans="1:34" ht="18" customHeight="1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5"/>
      <c r="M16" s="27"/>
      <c r="N16" s="27"/>
      <c r="O16" s="50"/>
      <c r="P16" s="50"/>
      <c r="Q16" s="50"/>
      <c r="R16" s="15"/>
      <c r="S16" s="15"/>
      <c r="T16" s="27"/>
      <c r="U16" s="27"/>
      <c r="V16" s="46"/>
      <c r="W16" s="50"/>
      <c r="X16" s="15"/>
      <c r="Y16" s="15"/>
      <c r="Z16" s="15"/>
      <c r="AA16" s="27"/>
      <c r="AB16" s="27"/>
      <c r="AC16" s="50"/>
      <c r="AD16" s="50"/>
      <c r="AE16" s="15"/>
      <c r="AF16" s="34">
        <f t="shared" si="0"/>
        <v>0</v>
      </c>
      <c r="AG16" s="3"/>
      <c r="AH16" s="3"/>
    </row>
    <row r="17" spans="1:34" ht="18" customHeight="1" thickBot="1" x14ac:dyDescent="0.25">
      <c r="A17" s="64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5"/>
      <c r="M17" s="27"/>
      <c r="N17" s="27"/>
      <c r="O17" s="50"/>
      <c r="P17" s="50"/>
      <c r="Q17" s="50"/>
      <c r="R17" s="15"/>
      <c r="S17" s="15"/>
      <c r="T17" s="27"/>
      <c r="U17" s="27"/>
      <c r="V17" s="46"/>
      <c r="W17" s="50"/>
      <c r="X17" s="15"/>
      <c r="Y17" s="15"/>
      <c r="Z17" s="15"/>
      <c r="AA17" s="27"/>
      <c r="AB17" s="27"/>
      <c r="AC17" s="50"/>
      <c r="AD17" s="50"/>
      <c r="AE17" s="15"/>
      <c r="AF17" s="34">
        <f t="shared" si="0"/>
        <v>0</v>
      </c>
      <c r="AG17" s="3"/>
      <c r="AH17" s="3"/>
    </row>
    <row r="18" spans="1:34" ht="18" customHeight="1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5"/>
      <c r="M18" s="27"/>
      <c r="N18" s="27"/>
      <c r="O18" s="50"/>
      <c r="P18" s="50"/>
      <c r="Q18" s="50"/>
      <c r="R18" s="15"/>
      <c r="S18" s="15"/>
      <c r="T18" s="27"/>
      <c r="U18" s="27"/>
      <c r="V18" s="46"/>
      <c r="W18" s="50"/>
      <c r="X18" s="15"/>
      <c r="Y18" s="15"/>
      <c r="Z18" s="15"/>
      <c r="AA18" s="27"/>
      <c r="AB18" s="27"/>
      <c r="AC18" s="50"/>
      <c r="AD18" s="50"/>
      <c r="AE18" s="15"/>
      <c r="AF18" s="34">
        <f t="shared" si="0"/>
        <v>0</v>
      </c>
      <c r="AG18" s="3"/>
      <c r="AH18" s="3"/>
    </row>
    <row r="19" spans="1:34" ht="18" customHeight="1" thickBot="1" x14ac:dyDescent="0.25">
      <c r="A19" s="23" t="s">
        <v>1</v>
      </c>
      <c r="B19" s="50"/>
      <c r="C19" s="15"/>
      <c r="D19" s="15"/>
      <c r="E19" s="15"/>
      <c r="F19" s="27"/>
      <c r="G19" s="27"/>
      <c r="H19" s="50"/>
      <c r="I19" s="50"/>
      <c r="J19" s="15"/>
      <c r="K19" s="15"/>
      <c r="L19" s="15"/>
      <c r="M19" s="27"/>
      <c r="N19" s="27"/>
      <c r="O19" s="50"/>
      <c r="P19" s="50"/>
      <c r="Q19" s="50"/>
      <c r="R19" s="15"/>
      <c r="S19" s="15"/>
      <c r="T19" s="27"/>
      <c r="U19" s="27"/>
      <c r="V19" s="46"/>
      <c r="W19" s="50"/>
      <c r="X19" s="15"/>
      <c r="Y19" s="15"/>
      <c r="Z19" s="15"/>
      <c r="AA19" s="27"/>
      <c r="AB19" s="27"/>
      <c r="AC19" s="50"/>
      <c r="AD19" s="50"/>
      <c r="AE19" s="15"/>
      <c r="AF19" s="34">
        <f t="shared" ref="AF19:AF28" si="1">SUM(B19:AE19)</f>
        <v>0</v>
      </c>
      <c r="AG19" s="3"/>
      <c r="AH19" s="3"/>
    </row>
    <row r="20" spans="1:34" ht="18" customHeight="1" thickBot="1" x14ac:dyDescent="0.25">
      <c r="A20" s="23" t="s">
        <v>2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5"/>
      <c r="M20" s="27"/>
      <c r="N20" s="27"/>
      <c r="O20" s="50"/>
      <c r="P20" s="50"/>
      <c r="Q20" s="50"/>
      <c r="R20" s="15"/>
      <c r="S20" s="15"/>
      <c r="T20" s="27"/>
      <c r="U20" s="27"/>
      <c r="V20" s="46"/>
      <c r="W20" s="50"/>
      <c r="X20" s="15"/>
      <c r="Y20" s="15"/>
      <c r="Z20" s="15"/>
      <c r="AA20" s="27"/>
      <c r="AB20" s="27"/>
      <c r="AC20" s="50"/>
      <c r="AD20" s="50"/>
      <c r="AE20" s="15"/>
      <c r="AF20" s="34">
        <f t="shared" si="1"/>
        <v>0</v>
      </c>
      <c r="AG20" s="3"/>
      <c r="AH20" s="3"/>
    </row>
    <row r="21" spans="1:34" ht="18" customHeight="1" thickBot="1" x14ac:dyDescent="0.25">
      <c r="A21" s="23" t="s">
        <v>57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5"/>
      <c r="M21" s="27"/>
      <c r="N21" s="27"/>
      <c r="O21" s="50"/>
      <c r="P21" s="50"/>
      <c r="Q21" s="50"/>
      <c r="R21" s="15"/>
      <c r="S21" s="15"/>
      <c r="T21" s="27"/>
      <c r="U21" s="27"/>
      <c r="V21" s="46"/>
      <c r="W21" s="50"/>
      <c r="X21" s="15"/>
      <c r="Y21" s="15"/>
      <c r="Z21" s="15"/>
      <c r="AA21" s="27"/>
      <c r="AB21" s="27"/>
      <c r="AC21" s="50"/>
      <c r="AD21" s="50"/>
      <c r="AE21" s="15"/>
      <c r="AF21" s="34">
        <f t="shared" si="1"/>
        <v>0</v>
      </c>
      <c r="AG21" s="3"/>
      <c r="AH21" s="3"/>
    </row>
    <row r="22" spans="1:34" ht="18" customHeight="1" thickBot="1" x14ac:dyDescent="0.25">
      <c r="A22" s="23" t="s">
        <v>4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5"/>
      <c r="M22" s="27"/>
      <c r="N22" s="27"/>
      <c r="O22" s="50"/>
      <c r="P22" s="50"/>
      <c r="Q22" s="50"/>
      <c r="R22" s="15"/>
      <c r="S22" s="15"/>
      <c r="T22" s="27"/>
      <c r="U22" s="27"/>
      <c r="V22" s="46"/>
      <c r="W22" s="50"/>
      <c r="X22" s="15"/>
      <c r="Y22" s="15"/>
      <c r="Z22" s="15"/>
      <c r="AA22" s="27"/>
      <c r="AB22" s="27"/>
      <c r="AC22" s="50"/>
      <c r="AD22" s="50"/>
      <c r="AE22" s="15"/>
      <c r="AF22" s="34">
        <f t="shared" si="1"/>
        <v>0</v>
      </c>
      <c r="AG22" s="3"/>
      <c r="AH22" s="3"/>
    </row>
    <row r="23" spans="1:34" ht="18" customHeight="1" thickBot="1" x14ac:dyDescent="0.25">
      <c r="A23" s="23" t="s">
        <v>17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5"/>
      <c r="M23" s="27"/>
      <c r="N23" s="27"/>
      <c r="O23" s="50"/>
      <c r="P23" s="50"/>
      <c r="Q23" s="50"/>
      <c r="R23" s="15"/>
      <c r="S23" s="15"/>
      <c r="T23" s="27"/>
      <c r="U23" s="27"/>
      <c r="V23" s="46"/>
      <c r="W23" s="50"/>
      <c r="X23" s="15"/>
      <c r="Y23" s="15"/>
      <c r="Z23" s="15"/>
      <c r="AA23" s="27"/>
      <c r="AB23" s="27"/>
      <c r="AC23" s="50"/>
      <c r="AD23" s="50"/>
      <c r="AE23" s="15"/>
      <c r="AF23" s="34">
        <f t="shared" si="1"/>
        <v>0</v>
      </c>
      <c r="AG23" s="3"/>
      <c r="AH23" s="3"/>
    </row>
    <row r="24" spans="1:34" ht="18" customHeight="1" thickBot="1" x14ac:dyDescent="0.25">
      <c r="A24" s="23" t="s">
        <v>3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5"/>
      <c r="M24" s="27"/>
      <c r="N24" s="27"/>
      <c r="O24" s="50"/>
      <c r="P24" s="50"/>
      <c r="Q24" s="50"/>
      <c r="R24" s="15"/>
      <c r="S24" s="15"/>
      <c r="T24" s="27"/>
      <c r="U24" s="27"/>
      <c r="V24" s="46"/>
      <c r="W24" s="50"/>
      <c r="X24" s="15"/>
      <c r="Y24" s="15"/>
      <c r="Z24" s="15"/>
      <c r="AA24" s="27"/>
      <c r="AB24" s="27"/>
      <c r="AC24" s="50"/>
      <c r="AD24" s="50"/>
      <c r="AE24" s="15"/>
      <c r="AF24" s="34">
        <f t="shared" si="1"/>
        <v>0</v>
      </c>
      <c r="AG24" s="3"/>
      <c r="AH24" s="3"/>
    </row>
    <row r="25" spans="1:34" ht="18" customHeight="1" thickBot="1" x14ac:dyDescent="0.25">
      <c r="A25" s="23" t="s">
        <v>22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5"/>
      <c r="M25" s="27"/>
      <c r="N25" s="27"/>
      <c r="O25" s="50"/>
      <c r="P25" s="50"/>
      <c r="Q25" s="50"/>
      <c r="R25" s="15"/>
      <c r="S25" s="15"/>
      <c r="T25" s="27"/>
      <c r="U25" s="27"/>
      <c r="V25" s="46"/>
      <c r="W25" s="50"/>
      <c r="X25" s="15"/>
      <c r="Y25" s="15"/>
      <c r="Z25" s="15"/>
      <c r="AA25" s="27"/>
      <c r="AB25" s="27"/>
      <c r="AC25" s="50"/>
      <c r="AD25" s="50"/>
      <c r="AE25" s="15"/>
      <c r="AF25" s="34">
        <f t="shared" si="1"/>
        <v>0</v>
      </c>
      <c r="AG25" s="3"/>
      <c r="AH25" s="3"/>
    </row>
    <row r="26" spans="1:34" ht="18" customHeight="1" thickBot="1" x14ac:dyDescent="0.25">
      <c r="A26" s="23" t="s">
        <v>8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5"/>
      <c r="M26" s="27"/>
      <c r="N26" s="27"/>
      <c r="O26" s="50"/>
      <c r="P26" s="50"/>
      <c r="Q26" s="50"/>
      <c r="R26" s="15"/>
      <c r="S26" s="15"/>
      <c r="T26" s="27"/>
      <c r="U26" s="27"/>
      <c r="V26" s="46"/>
      <c r="W26" s="50"/>
      <c r="X26" s="15"/>
      <c r="Y26" s="15"/>
      <c r="Z26" s="15"/>
      <c r="AA26" s="27"/>
      <c r="AB26" s="27"/>
      <c r="AC26" s="50"/>
      <c r="AD26" s="50"/>
      <c r="AE26" s="15"/>
      <c r="AF26" s="34">
        <f t="shared" si="1"/>
        <v>0</v>
      </c>
      <c r="AG26" s="3"/>
      <c r="AH26" s="3"/>
    </row>
    <row r="27" spans="1:34" ht="18" customHeight="1" thickBot="1" x14ac:dyDescent="0.25">
      <c r="A27" s="23" t="s">
        <v>0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15"/>
      <c r="M27" s="27"/>
      <c r="N27" s="27"/>
      <c r="O27" s="50"/>
      <c r="P27" s="50"/>
      <c r="Q27" s="50"/>
      <c r="R27" s="15"/>
      <c r="S27" s="15"/>
      <c r="T27" s="27"/>
      <c r="U27" s="27"/>
      <c r="V27" s="46"/>
      <c r="W27" s="50"/>
      <c r="X27" s="15"/>
      <c r="Y27" s="15"/>
      <c r="Z27" s="15"/>
      <c r="AA27" s="27"/>
      <c r="AB27" s="27"/>
      <c r="AC27" s="50"/>
      <c r="AD27" s="50"/>
      <c r="AE27" s="15"/>
      <c r="AF27" s="34">
        <f t="shared" si="1"/>
        <v>0</v>
      </c>
      <c r="AG27" s="3"/>
      <c r="AH27" s="3"/>
    </row>
    <row r="28" spans="1:34" ht="18" customHeight="1" thickBot="1" x14ac:dyDescent="0.25">
      <c r="A28" s="22" t="s">
        <v>14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15"/>
      <c r="M28" s="27"/>
      <c r="N28" s="27"/>
      <c r="O28" s="50"/>
      <c r="P28" s="50"/>
      <c r="Q28" s="50"/>
      <c r="R28" s="15"/>
      <c r="S28" s="15"/>
      <c r="T28" s="27"/>
      <c r="U28" s="27"/>
      <c r="V28" s="46"/>
      <c r="W28" s="50"/>
      <c r="X28" s="15"/>
      <c r="Y28" s="15"/>
      <c r="Z28" s="15"/>
      <c r="AA28" s="27"/>
      <c r="AB28" s="27"/>
      <c r="AC28" s="50"/>
      <c r="AD28" s="50"/>
      <c r="AE28" s="15"/>
      <c r="AF28" s="34">
        <f t="shared" si="1"/>
        <v>0</v>
      </c>
      <c r="AG28" s="3"/>
      <c r="AH28" s="3"/>
    </row>
    <row r="29" spans="1:34" ht="18" customHeight="1" thickBot="1" x14ac:dyDescent="0.25">
      <c r="A29" s="22" t="s">
        <v>27</v>
      </c>
      <c r="B29" s="43"/>
      <c r="C29" s="17"/>
      <c r="D29" s="17"/>
      <c r="E29" s="17"/>
      <c r="F29" s="28"/>
      <c r="G29" s="28"/>
      <c r="H29" s="43"/>
      <c r="I29" s="43"/>
      <c r="J29" s="17"/>
      <c r="K29" s="17"/>
      <c r="L29" s="17"/>
      <c r="M29" s="28"/>
      <c r="N29" s="28"/>
      <c r="O29" s="43"/>
      <c r="P29" s="43"/>
      <c r="Q29" s="43"/>
      <c r="R29" s="17"/>
      <c r="S29" s="17"/>
      <c r="T29" s="28"/>
      <c r="U29" s="28"/>
      <c r="V29" s="47"/>
      <c r="W29" s="43"/>
      <c r="X29" s="17"/>
      <c r="Y29" s="17"/>
      <c r="Z29" s="17"/>
      <c r="AA29" s="28"/>
      <c r="AB29" s="28"/>
      <c r="AC29" s="43"/>
      <c r="AD29" s="43"/>
      <c r="AE29" s="17"/>
      <c r="AF29" s="34">
        <f>SUM(C29:AE29)</f>
        <v>0</v>
      </c>
      <c r="AG29" s="3"/>
      <c r="AH29" s="3"/>
    </row>
    <row r="30" spans="1:34" ht="18" customHeight="1" thickBot="1" x14ac:dyDescent="0.25">
      <c r="A30" s="24" t="s">
        <v>11</v>
      </c>
      <c r="B30" s="43"/>
      <c r="C30" s="17"/>
      <c r="D30" s="17"/>
      <c r="E30" s="17"/>
      <c r="F30" s="28"/>
      <c r="G30" s="28"/>
      <c r="H30" s="43"/>
      <c r="I30" s="43"/>
      <c r="J30" s="17"/>
      <c r="K30" s="17"/>
      <c r="L30" s="17"/>
      <c r="M30" s="28"/>
      <c r="N30" s="28"/>
      <c r="O30" s="43"/>
      <c r="P30" s="43"/>
      <c r="Q30" s="43"/>
      <c r="R30" s="17"/>
      <c r="S30" s="17"/>
      <c r="T30" s="28"/>
      <c r="U30" s="28"/>
      <c r="V30" s="47"/>
      <c r="W30" s="43"/>
      <c r="X30" s="17"/>
      <c r="Y30" s="17"/>
      <c r="Z30" s="17"/>
      <c r="AA30" s="28"/>
      <c r="AB30" s="28"/>
      <c r="AC30" s="43"/>
      <c r="AD30" s="43"/>
      <c r="AE30" s="17"/>
      <c r="AF30" s="34">
        <f>SUM(B30:AE30)</f>
        <v>0</v>
      </c>
      <c r="AG30" s="3"/>
      <c r="AH30" s="3"/>
    </row>
    <row r="31" spans="1:34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/>
      <c r="N31" s="30"/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>
        <f>SUM(S8:S30)</f>
        <v>0</v>
      </c>
      <c r="T31" s="30"/>
      <c r="U31" s="30"/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>
        <f>SUM(Z8:Z30)</f>
        <v>0</v>
      </c>
      <c r="AA31" s="30"/>
      <c r="AB31" s="30"/>
      <c r="AC31" s="30">
        <f>SUM(AC8:AC30)</f>
        <v>0</v>
      </c>
      <c r="AD31" s="30">
        <f>SUM(AD8:AD30)</f>
        <v>0</v>
      </c>
      <c r="AE31" s="30">
        <f>SUM(AE8:AE30)</f>
        <v>0</v>
      </c>
      <c r="AF31" s="31">
        <f>SUM(AF11:AF30)</f>
        <v>0</v>
      </c>
      <c r="AG31" s="3"/>
      <c r="AH31" s="3"/>
    </row>
    <row r="32" spans="1:34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</row>
    <row r="33" spans="1:32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</row>
    <row r="34" spans="1:32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</row>
    <row r="35" spans="1:32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</row>
    <row r="36" spans="1:32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</row>
    <row r="37" spans="1:32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</row>
    <row r="38" spans="1:32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</row>
    <row r="39" spans="1:32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</row>
    <row r="40" spans="1:32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</row>
    <row r="41" spans="1:32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</row>
    <row r="42" spans="1:32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</row>
    <row r="43" spans="1:32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</row>
    <row r="44" spans="1:32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</row>
    <row r="45" spans="1:32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</row>
    <row r="46" spans="1:32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</row>
    <row r="47" spans="1:32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</row>
    <row r="48" spans="1:32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</row>
    <row r="49" spans="2:32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</row>
    <row r="50" spans="2:32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</row>
    <row r="51" spans="2:32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</row>
    <row r="52" spans="2:32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</row>
    <row r="53" spans="2:32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</row>
    <row r="54" spans="2:32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</row>
    <row r="55" spans="2:32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</row>
    <row r="56" spans="2:32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</row>
    <row r="57" spans="2:32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</row>
    <row r="58" spans="2:32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</row>
    <row r="59" spans="2:32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</row>
    <row r="60" spans="2:32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</row>
    <row r="61" spans="2:32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</row>
    <row r="62" spans="2:32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</row>
    <row r="63" spans="2:32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</row>
    <row r="64" spans="2:32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</row>
    <row r="65" spans="2:32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</row>
    <row r="66" spans="2:32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</row>
    <row r="67" spans="2:32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</row>
    <row r="68" spans="2:32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</row>
    <row r="69" spans="2:32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</row>
    <row r="70" spans="2:32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</row>
    <row r="71" spans="2:32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</row>
    <row r="72" spans="2:32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</row>
    <row r="73" spans="2:32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</row>
    <row r="74" spans="2:32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</row>
    <row r="75" spans="2:32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</row>
    <row r="76" spans="2:32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</row>
    <row r="77" spans="2:32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</row>
    <row r="78" spans="2:32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</row>
    <row r="79" spans="2:32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</row>
    <row r="80" spans="2:32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</row>
    <row r="81" spans="2:32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</row>
    <row r="82" spans="2:32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</row>
    <row r="83" spans="2:32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</row>
    <row r="84" spans="2:32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</row>
    <row r="85" spans="2:32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</row>
    <row r="86" spans="2:32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</row>
    <row r="87" spans="2:32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</row>
    <row r="88" spans="2:32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</row>
    <row r="89" spans="2:32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2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2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2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2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2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2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2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F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13">
        <v>1</v>
      </c>
      <c r="C7" s="13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5" ht="12" thickBot="1" x14ac:dyDescent="0.25">
      <c r="A8" s="10" t="s">
        <v>16</v>
      </c>
      <c r="B8" s="20"/>
      <c r="C8" s="15"/>
      <c r="D8" s="27"/>
      <c r="E8" s="27"/>
      <c r="F8" s="50"/>
      <c r="G8" s="50"/>
      <c r="H8" s="15"/>
      <c r="I8" s="20"/>
      <c r="J8" s="15"/>
      <c r="K8" s="28"/>
      <c r="L8" s="28"/>
      <c r="M8" s="43"/>
      <c r="N8" s="43"/>
      <c r="O8" s="17"/>
      <c r="P8" s="17"/>
      <c r="Q8" s="17"/>
      <c r="R8" s="28"/>
      <c r="S8" s="28"/>
      <c r="T8" s="43"/>
      <c r="U8" s="43"/>
      <c r="V8" s="17"/>
      <c r="W8" s="17"/>
      <c r="X8" s="17"/>
      <c r="Y8" s="28"/>
      <c r="Z8" s="28"/>
      <c r="AA8" s="43"/>
      <c r="AB8" s="43"/>
      <c r="AC8" s="17"/>
      <c r="AD8" s="17"/>
      <c r="AE8" s="19"/>
      <c r="AF8" s="28"/>
      <c r="AG8" s="33"/>
    </row>
    <row r="9" spans="1:35" ht="12" thickBot="1" x14ac:dyDescent="0.25">
      <c r="A9" s="23" t="s">
        <v>21</v>
      </c>
      <c r="B9" s="15"/>
      <c r="C9" s="15"/>
      <c r="D9" s="27"/>
      <c r="E9" s="27"/>
      <c r="F9" s="50"/>
      <c r="G9" s="50"/>
      <c r="H9" s="15"/>
      <c r="I9" s="15"/>
      <c r="J9" s="15"/>
      <c r="K9" s="28"/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15"/>
      <c r="C10" s="15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65">
        <f t="shared" si="0"/>
        <v>0</v>
      </c>
    </row>
    <row r="11" spans="1:35" ht="18" customHeight="1" thickBot="1" x14ac:dyDescent="0.25">
      <c r="A11" s="23" t="s">
        <v>12</v>
      </c>
      <c r="B11" s="15"/>
      <c r="C11" s="15"/>
      <c r="D11" s="27"/>
      <c r="E11" s="27"/>
      <c r="F11" s="50"/>
      <c r="G11" s="50"/>
      <c r="H11" s="15"/>
      <c r="I11" s="15"/>
      <c r="J11" s="15"/>
      <c r="K11" s="27"/>
      <c r="L11" s="27"/>
      <c r="M11" s="50"/>
      <c r="N11" s="50"/>
      <c r="O11" s="15"/>
      <c r="P11" s="15"/>
      <c r="Q11" s="15"/>
      <c r="R11" s="27"/>
      <c r="S11" s="27"/>
      <c r="T11" s="50"/>
      <c r="U11" s="50"/>
      <c r="V11" s="15"/>
      <c r="W11" s="15"/>
      <c r="X11" s="15"/>
      <c r="Y11" s="27"/>
      <c r="Z11" s="27"/>
      <c r="AA11" s="50"/>
      <c r="AB11" s="50"/>
      <c r="AC11" s="15"/>
      <c r="AD11" s="15"/>
      <c r="AE11" s="15"/>
      <c r="AF11" s="27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15"/>
      <c r="C12" s="15"/>
      <c r="D12" s="27"/>
      <c r="E12" s="27"/>
      <c r="F12" s="50"/>
      <c r="G12" s="50"/>
      <c r="H12" s="15"/>
      <c r="I12" s="15"/>
      <c r="J12" s="15"/>
      <c r="K12" s="27"/>
      <c r="L12" s="27"/>
      <c r="M12" s="50"/>
      <c r="N12" s="50"/>
      <c r="O12" s="15"/>
      <c r="P12" s="15"/>
      <c r="Q12" s="15"/>
      <c r="R12" s="27"/>
      <c r="S12" s="27"/>
      <c r="T12" s="50"/>
      <c r="U12" s="50"/>
      <c r="V12" s="15"/>
      <c r="W12" s="15"/>
      <c r="X12" s="15"/>
      <c r="Y12" s="27"/>
      <c r="Z12" s="27"/>
      <c r="AA12" s="50"/>
      <c r="AB12" s="50"/>
      <c r="AC12" s="15"/>
      <c r="AD12" s="15"/>
      <c r="AE12" s="15"/>
      <c r="AF12" s="27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15"/>
      <c r="C13" s="15"/>
      <c r="D13" s="27"/>
      <c r="E13" s="27"/>
      <c r="F13" s="50"/>
      <c r="G13" s="50"/>
      <c r="H13" s="15"/>
      <c r="I13" s="15"/>
      <c r="J13" s="15"/>
      <c r="K13" s="27"/>
      <c r="L13" s="27"/>
      <c r="M13" s="50"/>
      <c r="N13" s="50"/>
      <c r="O13" s="15"/>
      <c r="P13" s="15"/>
      <c r="Q13" s="15"/>
      <c r="R13" s="27"/>
      <c r="S13" s="27"/>
      <c r="T13" s="50"/>
      <c r="U13" s="50"/>
      <c r="V13" s="15"/>
      <c r="W13" s="15"/>
      <c r="X13" s="15"/>
      <c r="Y13" s="27"/>
      <c r="Z13" s="27"/>
      <c r="AA13" s="50"/>
      <c r="AB13" s="50"/>
      <c r="AC13" s="15"/>
      <c r="AD13" s="15"/>
      <c r="AE13" s="15"/>
      <c r="AF13" s="27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15"/>
      <c r="C14" s="15"/>
      <c r="D14" s="27"/>
      <c r="E14" s="27"/>
      <c r="F14" s="50"/>
      <c r="G14" s="50"/>
      <c r="H14" s="15"/>
      <c r="I14" s="15"/>
      <c r="J14" s="15"/>
      <c r="K14" s="27"/>
      <c r="L14" s="27"/>
      <c r="M14" s="50"/>
      <c r="N14" s="50"/>
      <c r="O14" s="15"/>
      <c r="P14" s="15"/>
      <c r="Q14" s="15"/>
      <c r="R14" s="27"/>
      <c r="S14" s="27"/>
      <c r="T14" s="50"/>
      <c r="U14" s="50"/>
      <c r="V14" s="15"/>
      <c r="W14" s="15"/>
      <c r="X14" s="15"/>
      <c r="Y14" s="27"/>
      <c r="Z14" s="27"/>
      <c r="AA14" s="50"/>
      <c r="AB14" s="50"/>
      <c r="AC14" s="15"/>
      <c r="AD14" s="15"/>
      <c r="AE14" s="15"/>
      <c r="AF14" s="27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15"/>
      <c r="C15" s="15"/>
      <c r="D15" s="27"/>
      <c r="E15" s="27"/>
      <c r="F15" s="50"/>
      <c r="G15" s="50"/>
      <c r="H15" s="15"/>
      <c r="I15" s="15"/>
      <c r="J15" s="15"/>
      <c r="K15" s="27"/>
      <c r="L15" s="27"/>
      <c r="M15" s="50"/>
      <c r="N15" s="50"/>
      <c r="O15" s="15"/>
      <c r="P15" s="15"/>
      <c r="Q15" s="15"/>
      <c r="R15" s="27"/>
      <c r="S15" s="27"/>
      <c r="T15" s="50"/>
      <c r="U15" s="50"/>
      <c r="V15" s="15"/>
      <c r="W15" s="15"/>
      <c r="X15" s="15"/>
      <c r="Y15" s="27"/>
      <c r="Z15" s="27"/>
      <c r="AA15" s="50"/>
      <c r="AB15" s="50"/>
      <c r="AC15" s="15"/>
      <c r="AD15" s="15"/>
      <c r="AE15" s="15"/>
      <c r="AF15" s="27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15"/>
      <c r="C16" s="15"/>
      <c r="D16" s="27"/>
      <c r="E16" s="27"/>
      <c r="F16" s="50"/>
      <c r="G16" s="50"/>
      <c r="H16" s="15"/>
      <c r="I16" s="15"/>
      <c r="J16" s="15"/>
      <c r="K16" s="27"/>
      <c r="L16" s="27"/>
      <c r="M16" s="50"/>
      <c r="N16" s="50"/>
      <c r="O16" s="15"/>
      <c r="P16" s="15"/>
      <c r="Q16" s="15"/>
      <c r="R16" s="27"/>
      <c r="S16" s="27"/>
      <c r="T16" s="50"/>
      <c r="U16" s="50"/>
      <c r="V16" s="15"/>
      <c r="W16" s="15"/>
      <c r="X16" s="15"/>
      <c r="Y16" s="27"/>
      <c r="Z16" s="27"/>
      <c r="AA16" s="50"/>
      <c r="AB16" s="50"/>
      <c r="AC16" s="15"/>
      <c r="AD16" s="15"/>
      <c r="AE16" s="15"/>
      <c r="AF16" s="27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15"/>
      <c r="C17" s="15"/>
      <c r="D17" s="27"/>
      <c r="E17" s="27"/>
      <c r="F17" s="50"/>
      <c r="G17" s="50"/>
      <c r="H17" s="15"/>
      <c r="I17" s="15"/>
      <c r="J17" s="15"/>
      <c r="K17" s="27"/>
      <c r="L17" s="27"/>
      <c r="M17" s="50"/>
      <c r="N17" s="50"/>
      <c r="O17" s="15"/>
      <c r="P17" s="15"/>
      <c r="Q17" s="15"/>
      <c r="R17" s="27"/>
      <c r="S17" s="27"/>
      <c r="T17" s="50"/>
      <c r="U17" s="50"/>
      <c r="V17" s="15"/>
      <c r="W17" s="15"/>
      <c r="X17" s="15"/>
      <c r="Y17" s="27"/>
      <c r="Z17" s="27"/>
      <c r="AA17" s="50"/>
      <c r="AB17" s="50"/>
      <c r="AC17" s="15"/>
      <c r="AD17" s="15"/>
      <c r="AE17" s="15"/>
      <c r="AF17" s="27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15"/>
      <c r="C18" s="15"/>
      <c r="D18" s="27"/>
      <c r="E18" s="27"/>
      <c r="F18" s="50"/>
      <c r="G18" s="50"/>
      <c r="H18" s="15"/>
      <c r="I18" s="15"/>
      <c r="J18" s="15"/>
      <c r="K18" s="27"/>
      <c r="L18" s="27"/>
      <c r="M18" s="50"/>
      <c r="N18" s="50"/>
      <c r="O18" s="15"/>
      <c r="P18" s="15"/>
      <c r="Q18" s="15"/>
      <c r="R18" s="27"/>
      <c r="S18" s="27"/>
      <c r="T18" s="50"/>
      <c r="U18" s="50"/>
      <c r="V18" s="15"/>
      <c r="W18" s="15"/>
      <c r="X18" s="15"/>
      <c r="Y18" s="27"/>
      <c r="Z18" s="27"/>
      <c r="AA18" s="50"/>
      <c r="AB18" s="50"/>
      <c r="AC18" s="15"/>
      <c r="AD18" s="15"/>
      <c r="AE18" s="15"/>
      <c r="AF18" s="27"/>
      <c r="AG18" s="34">
        <f t="shared" si="0"/>
        <v>0</v>
      </c>
      <c r="AH18" s="3"/>
      <c r="AI18" s="3"/>
    </row>
    <row r="19" spans="1:35" ht="18" customHeight="1" thickBot="1" x14ac:dyDescent="0.25">
      <c r="A19" s="23" t="s">
        <v>1</v>
      </c>
      <c r="B19" s="15"/>
      <c r="C19" s="15"/>
      <c r="D19" s="27"/>
      <c r="E19" s="27"/>
      <c r="F19" s="50"/>
      <c r="G19" s="50"/>
      <c r="H19" s="15"/>
      <c r="I19" s="15"/>
      <c r="J19" s="15"/>
      <c r="K19" s="27"/>
      <c r="L19" s="27"/>
      <c r="M19" s="50"/>
      <c r="N19" s="50"/>
      <c r="O19" s="15"/>
      <c r="P19" s="15"/>
      <c r="Q19" s="15"/>
      <c r="R19" s="27"/>
      <c r="S19" s="27"/>
      <c r="T19" s="50"/>
      <c r="U19" s="50"/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15"/>
      <c r="C20" s="15"/>
      <c r="D20" s="27"/>
      <c r="E20" s="27"/>
      <c r="F20" s="50"/>
      <c r="G20" s="50"/>
      <c r="H20" s="15"/>
      <c r="I20" s="15"/>
      <c r="J20" s="15"/>
      <c r="K20" s="27"/>
      <c r="L20" s="27"/>
      <c r="M20" s="50"/>
      <c r="N20" s="50"/>
      <c r="O20" s="15"/>
      <c r="P20" s="15"/>
      <c r="Q20" s="15"/>
      <c r="R20" s="27"/>
      <c r="S20" s="27"/>
      <c r="T20" s="50"/>
      <c r="U20" s="50"/>
      <c r="V20" s="15"/>
      <c r="W20" s="15"/>
      <c r="X20" s="15"/>
      <c r="Y20" s="27"/>
      <c r="Z20" s="27"/>
      <c r="AA20" s="50"/>
      <c r="AB20" s="50"/>
      <c r="AC20" s="15"/>
      <c r="AD20" s="15"/>
      <c r="AE20" s="15"/>
      <c r="AF20" s="27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57</v>
      </c>
      <c r="B21" s="15"/>
      <c r="C21" s="15"/>
      <c r="D21" s="27"/>
      <c r="E21" s="27"/>
      <c r="F21" s="50"/>
      <c r="G21" s="50"/>
      <c r="H21" s="15"/>
      <c r="I21" s="15"/>
      <c r="J21" s="15"/>
      <c r="K21" s="27"/>
      <c r="L21" s="27"/>
      <c r="M21" s="50"/>
      <c r="N21" s="50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15"/>
      <c r="C22" s="15"/>
      <c r="D22" s="27"/>
      <c r="E22" s="27"/>
      <c r="F22" s="50"/>
      <c r="G22" s="50"/>
      <c r="H22" s="15"/>
      <c r="I22" s="15"/>
      <c r="J22" s="15"/>
      <c r="K22" s="27"/>
      <c r="L22" s="27"/>
      <c r="M22" s="50"/>
      <c r="N22" s="50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15"/>
      <c r="C23" s="15"/>
      <c r="D23" s="27"/>
      <c r="E23" s="27"/>
      <c r="F23" s="50"/>
      <c r="G23" s="50"/>
      <c r="H23" s="15"/>
      <c r="I23" s="15"/>
      <c r="J23" s="15"/>
      <c r="K23" s="27"/>
      <c r="L23" s="27"/>
      <c r="M23" s="50"/>
      <c r="N23" s="50"/>
      <c r="O23" s="15"/>
      <c r="P23" s="15"/>
      <c r="Q23" s="15"/>
      <c r="R23" s="27"/>
      <c r="S23" s="27"/>
      <c r="T23" s="50"/>
      <c r="U23" s="50"/>
      <c r="V23" s="15"/>
      <c r="W23" s="15"/>
      <c r="X23" s="15"/>
      <c r="Y23" s="27"/>
      <c r="Z23" s="27"/>
      <c r="AA23" s="50"/>
      <c r="AB23" s="50"/>
      <c r="AC23" s="15"/>
      <c r="AD23" s="15"/>
      <c r="AE23" s="15"/>
      <c r="AF23" s="27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15"/>
      <c r="C24" s="15"/>
      <c r="D24" s="27"/>
      <c r="E24" s="27"/>
      <c r="F24" s="50"/>
      <c r="G24" s="50"/>
      <c r="H24" s="15"/>
      <c r="I24" s="15"/>
      <c r="J24" s="15"/>
      <c r="K24" s="27"/>
      <c r="L24" s="27"/>
      <c r="M24" s="50"/>
      <c r="N24" s="50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15"/>
      <c r="C25" s="15"/>
      <c r="D25" s="27"/>
      <c r="E25" s="27"/>
      <c r="F25" s="50"/>
      <c r="G25" s="50"/>
      <c r="H25" s="15"/>
      <c r="I25" s="15"/>
      <c r="J25" s="15"/>
      <c r="K25" s="27"/>
      <c r="L25" s="27"/>
      <c r="M25" s="50"/>
      <c r="N25" s="50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15"/>
      <c r="C26" s="15"/>
      <c r="D26" s="27"/>
      <c r="E26" s="27"/>
      <c r="F26" s="50"/>
      <c r="G26" s="50"/>
      <c r="H26" s="15"/>
      <c r="I26" s="15"/>
      <c r="J26" s="15"/>
      <c r="K26" s="27"/>
      <c r="L26" s="27"/>
      <c r="M26" s="50"/>
      <c r="N26" s="50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15"/>
      <c r="C27" s="15"/>
      <c r="D27" s="27"/>
      <c r="E27" s="27"/>
      <c r="F27" s="50"/>
      <c r="G27" s="50"/>
      <c r="H27" s="15"/>
      <c r="I27" s="15"/>
      <c r="J27" s="15"/>
      <c r="K27" s="27"/>
      <c r="L27" s="27"/>
      <c r="M27" s="50"/>
      <c r="N27" s="50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15"/>
      <c r="C28" s="15"/>
      <c r="D28" s="27"/>
      <c r="E28" s="27"/>
      <c r="F28" s="50"/>
      <c r="G28" s="50"/>
      <c r="H28" s="15"/>
      <c r="I28" s="15"/>
      <c r="J28" s="15"/>
      <c r="K28" s="27"/>
      <c r="L28" s="27"/>
      <c r="M28" s="50"/>
      <c r="N28" s="50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17"/>
      <c r="C29" s="17"/>
      <c r="D29" s="28"/>
      <c r="E29" s="28"/>
      <c r="F29" s="43"/>
      <c r="G29" s="43"/>
      <c r="H29" s="17"/>
      <c r="I29" s="17"/>
      <c r="J29" s="17"/>
      <c r="K29" s="28"/>
      <c r="L29" s="28"/>
      <c r="M29" s="43"/>
      <c r="N29" s="43"/>
      <c r="O29" s="17"/>
      <c r="P29" s="17"/>
      <c r="Q29" s="17"/>
      <c r="R29" s="28"/>
      <c r="S29" s="28"/>
      <c r="T29" s="43"/>
      <c r="U29" s="43"/>
      <c r="V29" s="17"/>
      <c r="W29" s="17"/>
      <c r="X29" s="17"/>
      <c r="Y29" s="28"/>
      <c r="Z29" s="28"/>
      <c r="AA29" s="43"/>
      <c r="AB29" s="43"/>
      <c r="AC29" s="17"/>
      <c r="AD29" s="17"/>
      <c r="AE29" s="17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17"/>
      <c r="C30" s="17"/>
      <c r="D30" s="28"/>
      <c r="E30" s="28"/>
      <c r="F30" s="43"/>
      <c r="G30" s="43"/>
      <c r="H30" s="17"/>
      <c r="I30" s="17"/>
      <c r="J30" s="17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/>
      <c r="E31" s="30"/>
      <c r="F31" s="30">
        <f>SUM(F8:F30)</f>
        <v>0</v>
      </c>
      <c r="G31" s="30">
        <f>SUM(G8:G30)</f>
        <v>0</v>
      </c>
      <c r="H31" s="30">
        <f>SUM(H8:H30)</f>
        <v>0</v>
      </c>
      <c r="I31" s="30">
        <f>SUM(I8:I30)</f>
        <v>0</v>
      </c>
      <c r="J31" s="30">
        <f>SUM(J8:J30)</f>
        <v>0</v>
      </c>
      <c r="K31" s="30"/>
      <c r="L31" s="30"/>
      <c r="M31" s="30">
        <f>SUM(M8:M30)</f>
        <v>0</v>
      </c>
      <c r="N31" s="30">
        <f>SUM(N8:N30)</f>
        <v>0</v>
      </c>
      <c r="O31" s="30">
        <f>SUM(O8:O30)</f>
        <v>0</v>
      </c>
      <c r="P31" s="30">
        <f>SUM(P8:P30)</f>
        <v>0</v>
      </c>
      <c r="Q31" s="30">
        <f>SUM(Q8:Q30)</f>
        <v>0</v>
      </c>
      <c r="R31" s="30"/>
      <c r="S31" s="30"/>
      <c r="T31" s="30">
        <f>SUM(T8:T30)</f>
        <v>0</v>
      </c>
      <c r="U31" s="30">
        <f>SUM(U8:U30)</f>
        <v>0</v>
      </c>
      <c r="V31" s="30">
        <f>SUM(V8:V30)</f>
        <v>0</v>
      </c>
      <c r="W31" s="30">
        <f>SUM(W8:W30)</f>
        <v>0</v>
      </c>
      <c r="X31" s="30">
        <f>SUM(X8:X30)</f>
        <v>0</v>
      </c>
      <c r="Y31" s="30"/>
      <c r="Z31" s="30"/>
      <c r="AA31" s="30">
        <f>SUM(AA8:AA30)</f>
        <v>0</v>
      </c>
      <c r="AB31" s="30">
        <f>SUM(AB8:AB30)</f>
        <v>0</v>
      </c>
      <c r="AC31" s="30">
        <f>SUM(AC8:AC30)</f>
        <v>0</v>
      </c>
      <c r="AD31" s="30">
        <f>SUM(AD8:AD30)</f>
        <v>0</v>
      </c>
      <c r="AE31" s="30">
        <f>SUM(AE8:AE30)</f>
        <v>0</v>
      </c>
      <c r="AF31" s="30"/>
      <c r="AG31" s="31">
        <f>SUM(AG11:AG30)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I304"/>
  <sheetViews>
    <sheetView topLeftCell="A14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15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21"/>
      <c r="AG8" s="33"/>
    </row>
    <row r="9" spans="1:35" ht="12" thickBot="1" x14ac:dyDescent="0.25">
      <c r="A9" s="23" t="s">
        <v>21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21"/>
      <c r="AG9" s="65">
        <f t="shared" ref="AG9:AG14" si="0">SUM(B9:AF9)</f>
        <v>0</v>
      </c>
    </row>
    <row r="10" spans="1:35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5"/>
      <c r="M11" s="15"/>
      <c r="N11" s="15"/>
      <c r="O11" s="27"/>
      <c r="P11" s="27"/>
      <c r="Q11" s="50"/>
      <c r="R11" s="50"/>
      <c r="S11" s="15"/>
      <c r="T11" s="15"/>
      <c r="U11" s="15"/>
      <c r="V11" s="27"/>
      <c r="W11" s="27"/>
      <c r="X11" s="50"/>
      <c r="Y11" s="50"/>
      <c r="Z11" s="15"/>
      <c r="AA11" s="15"/>
      <c r="AB11" s="15"/>
      <c r="AC11" s="27"/>
      <c r="AD11" s="27"/>
      <c r="AE11" s="50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5"/>
      <c r="M12" s="15"/>
      <c r="N12" s="15"/>
      <c r="O12" s="27"/>
      <c r="P12" s="27"/>
      <c r="Q12" s="50"/>
      <c r="R12" s="50"/>
      <c r="S12" s="15"/>
      <c r="T12" s="15"/>
      <c r="U12" s="15"/>
      <c r="V12" s="27"/>
      <c r="W12" s="27"/>
      <c r="X12" s="50"/>
      <c r="Y12" s="50"/>
      <c r="Z12" s="15"/>
      <c r="AA12" s="15"/>
      <c r="AB12" s="15"/>
      <c r="AC12" s="27"/>
      <c r="AD12" s="27"/>
      <c r="AE12" s="50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5"/>
      <c r="M13" s="15"/>
      <c r="N13" s="15"/>
      <c r="O13" s="27"/>
      <c r="P13" s="27"/>
      <c r="Q13" s="50"/>
      <c r="R13" s="50"/>
      <c r="S13" s="15"/>
      <c r="T13" s="15"/>
      <c r="U13" s="15"/>
      <c r="V13" s="27"/>
      <c r="W13" s="27"/>
      <c r="X13" s="50"/>
      <c r="Y13" s="50"/>
      <c r="Z13" s="15"/>
      <c r="AA13" s="15"/>
      <c r="AB13" s="15"/>
      <c r="AC13" s="27"/>
      <c r="AD13" s="27"/>
      <c r="AE13" s="50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5"/>
      <c r="M14" s="15"/>
      <c r="N14" s="15"/>
      <c r="O14" s="27"/>
      <c r="P14" s="27"/>
      <c r="Q14" s="50"/>
      <c r="R14" s="50"/>
      <c r="S14" s="15"/>
      <c r="T14" s="15"/>
      <c r="U14" s="15"/>
      <c r="V14" s="27"/>
      <c r="W14" s="27"/>
      <c r="X14" s="50"/>
      <c r="Y14" s="50"/>
      <c r="Z14" s="15"/>
      <c r="AA14" s="15"/>
      <c r="AB14" s="15"/>
      <c r="AC14" s="27"/>
      <c r="AD14" s="27"/>
      <c r="AE14" s="50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5"/>
      <c r="M15" s="15"/>
      <c r="N15" s="15"/>
      <c r="O15" s="27"/>
      <c r="P15" s="27"/>
      <c r="Q15" s="50"/>
      <c r="R15" s="50"/>
      <c r="S15" s="15"/>
      <c r="T15" s="15"/>
      <c r="U15" s="15"/>
      <c r="V15" s="27"/>
      <c r="W15" s="27"/>
      <c r="X15" s="50"/>
      <c r="Y15" s="50"/>
      <c r="Z15" s="15"/>
      <c r="AA15" s="15"/>
      <c r="AB15" s="15"/>
      <c r="AC15" s="27"/>
      <c r="AD15" s="27"/>
      <c r="AE15" s="50"/>
      <c r="AF15" s="15"/>
      <c r="AG15" s="34">
        <f>SUM(B15:AE15)</f>
        <v>0</v>
      </c>
      <c r="AH15" s="3"/>
      <c r="AI15" s="3"/>
    </row>
    <row r="16" spans="1:35" ht="18" customHeight="1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5"/>
      <c r="M16" s="15"/>
      <c r="N16" s="15"/>
      <c r="O16" s="27"/>
      <c r="P16" s="27"/>
      <c r="Q16" s="50"/>
      <c r="R16" s="50"/>
      <c r="S16" s="15"/>
      <c r="T16" s="15"/>
      <c r="U16" s="15"/>
      <c r="V16" s="27"/>
      <c r="W16" s="27"/>
      <c r="X16" s="50"/>
      <c r="Y16" s="50"/>
      <c r="Z16" s="15"/>
      <c r="AA16" s="15"/>
      <c r="AB16" s="15"/>
      <c r="AC16" s="27"/>
      <c r="AD16" s="27"/>
      <c r="AE16" s="50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5"/>
      <c r="M17" s="15"/>
      <c r="N17" s="15"/>
      <c r="O17" s="27"/>
      <c r="P17" s="27"/>
      <c r="Q17" s="50"/>
      <c r="R17" s="50"/>
      <c r="S17" s="15"/>
      <c r="T17" s="15"/>
      <c r="U17" s="15"/>
      <c r="V17" s="27"/>
      <c r="W17" s="27"/>
      <c r="X17" s="50"/>
      <c r="Y17" s="50"/>
      <c r="Z17" s="15"/>
      <c r="AA17" s="15"/>
      <c r="AB17" s="15"/>
      <c r="AC17" s="27"/>
      <c r="AD17" s="27"/>
      <c r="AE17" s="50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5"/>
      <c r="M18" s="15"/>
      <c r="N18" s="15"/>
      <c r="O18" s="27"/>
      <c r="P18" s="27"/>
      <c r="Q18" s="50"/>
      <c r="R18" s="50"/>
      <c r="S18" s="15"/>
      <c r="T18" s="15"/>
      <c r="U18" s="15"/>
      <c r="V18" s="27"/>
      <c r="W18" s="27"/>
      <c r="X18" s="50"/>
      <c r="Y18" s="50"/>
      <c r="Z18" s="15"/>
      <c r="AA18" s="15"/>
      <c r="AB18" s="15"/>
      <c r="AC18" s="27"/>
      <c r="AD18" s="27"/>
      <c r="AE18" s="50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23" t="s">
        <v>1</v>
      </c>
      <c r="B19" s="27"/>
      <c r="C19" s="50"/>
      <c r="D19" s="50"/>
      <c r="E19" s="15"/>
      <c r="F19" s="15"/>
      <c r="G19" s="15"/>
      <c r="H19" s="27"/>
      <c r="I19" s="27"/>
      <c r="J19" s="50"/>
      <c r="K19" s="50"/>
      <c r="L19" s="15"/>
      <c r="M19" s="15"/>
      <c r="N19" s="15"/>
      <c r="O19" s="27"/>
      <c r="P19" s="27"/>
      <c r="Q19" s="50"/>
      <c r="R19" s="50"/>
      <c r="S19" s="15"/>
      <c r="T19" s="15"/>
      <c r="U19" s="15"/>
      <c r="V19" s="27"/>
      <c r="W19" s="27"/>
      <c r="X19" s="50"/>
      <c r="Y19" s="50"/>
      <c r="Z19" s="15"/>
      <c r="AA19" s="15"/>
      <c r="AB19" s="15"/>
      <c r="AC19" s="27"/>
      <c r="AD19" s="27"/>
      <c r="AE19" s="50"/>
      <c r="AF19" s="15"/>
      <c r="AG19" s="34">
        <f t="shared" ref="AG19:AG28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27"/>
      <c r="C20" s="50"/>
      <c r="D20" s="50"/>
      <c r="E20" s="15"/>
      <c r="F20" s="15"/>
      <c r="G20" s="15"/>
      <c r="H20" s="27"/>
      <c r="I20" s="27"/>
      <c r="J20" s="50"/>
      <c r="K20" s="50"/>
      <c r="L20" s="15"/>
      <c r="M20" s="15"/>
      <c r="N20" s="15"/>
      <c r="O20" s="27"/>
      <c r="P20" s="27"/>
      <c r="Q20" s="50"/>
      <c r="R20" s="50"/>
      <c r="S20" s="15"/>
      <c r="T20" s="15"/>
      <c r="U20" s="15"/>
      <c r="V20" s="27"/>
      <c r="W20" s="27"/>
      <c r="X20" s="50"/>
      <c r="Y20" s="50"/>
      <c r="Z20" s="15"/>
      <c r="AA20" s="15"/>
      <c r="AB20" s="15"/>
      <c r="AC20" s="27"/>
      <c r="AD20" s="27"/>
      <c r="AE20" s="50"/>
      <c r="AF20" s="15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57</v>
      </c>
      <c r="B21" s="27"/>
      <c r="C21" s="50"/>
      <c r="D21" s="50"/>
      <c r="E21" s="15"/>
      <c r="F21" s="15"/>
      <c r="G21" s="15"/>
      <c r="H21" s="27"/>
      <c r="I21" s="27"/>
      <c r="J21" s="50"/>
      <c r="K21" s="50"/>
      <c r="L21" s="15"/>
      <c r="M21" s="15"/>
      <c r="N21" s="15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27"/>
      <c r="AE21" s="50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5"/>
      <c r="M22" s="15"/>
      <c r="N22" s="15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27"/>
      <c r="C23" s="50"/>
      <c r="D23" s="50"/>
      <c r="E23" s="15"/>
      <c r="F23" s="15"/>
      <c r="G23" s="15"/>
      <c r="H23" s="27"/>
      <c r="I23" s="27"/>
      <c r="J23" s="50"/>
      <c r="K23" s="50"/>
      <c r="L23" s="15"/>
      <c r="M23" s="15"/>
      <c r="N23" s="15"/>
      <c r="O23" s="27"/>
      <c r="P23" s="27"/>
      <c r="Q23" s="50"/>
      <c r="R23" s="50"/>
      <c r="S23" s="15"/>
      <c r="T23" s="15"/>
      <c r="U23" s="15"/>
      <c r="V23" s="27"/>
      <c r="W23" s="27"/>
      <c r="X23" s="50"/>
      <c r="Y23" s="50"/>
      <c r="Z23" s="15"/>
      <c r="AA23" s="15"/>
      <c r="AB23" s="15"/>
      <c r="AC23" s="27"/>
      <c r="AD23" s="27"/>
      <c r="AE23" s="50"/>
      <c r="AF23" s="15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27"/>
      <c r="C24" s="50"/>
      <c r="D24" s="50"/>
      <c r="E24" s="15"/>
      <c r="F24" s="15"/>
      <c r="G24" s="15"/>
      <c r="H24" s="27"/>
      <c r="I24" s="27"/>
      <c r="J24" s="50"/>
      <c r="K24" s="50"/>
      <c r="L24" s="15"/>
      <c r="M24" s="15"/>
      <c r="N24" s="15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27"/>
      <c r="AE24" s="50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5"/>
      <c r="M25" s="15"/>
      <c r="N25" s="15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5"/>
      <c r="M26" s="15"/>
      <c r="N26" s="15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5"/>
      <c r="M27" s="15"/>
      <c r="N27" s="15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27"/>
      <c r="C28" s="50"/>
      <c r="D28" s="50"/>
      <c r="E28" s="15"/>
      <c r="F28" s="15"/>
      <c r="G28" s="15"/>
      <c r="H28" s="27"/>
      <c r="I28" s="27"/>
      <c r="J28" s="50"/>
      <c r="K28" s="50"/>
      <c r="L28" s="15"/>
      <c r="M28" s="15"/>
      <c r="N28" s="15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28"/>
      <c r="C29" s="43"/>
      <c r="D29" s="43"/>
      <c r="E29" s="17"/>
      <c r="F29" s="17"/>
      <c r="G29" s="17"/>
      <c r="H29" s="28"/>
      <c r="I29" s="28"/>
      <c r="J29" s="43"/>
      <c r="K29" s="43"/>
      <c r="L29" s="17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28"/>
      <c r="AE29" s="43"/>
      <c r="AF29" s="17"/>
      <c r="AG29" s="34">
        <f>SUM(B29:AE29)</f>
        <v>0</v>
      </c>
      <c r="AH29" s="3"/>
      <c r="AI29" s="3"/>
    </row>
    <row r="30" spans="1:35" ht="18" customHeight="1" thickBot="1" x14ac:dyDescent="0.25">
      <c r="A30" s="24" t="s">
        <v>11</v>
      </c>
      <c r="B30" s="28"/>
      <c r="C30" s="43"/>
      <c r="D30" s="43"/>
      <c r="E30" s="17"/>
      <c r="F30" s="17"/>
      <c r="G30" s="17"/>
      <c r="H30" s="28"/>
      <c r="I30" s="28"/>
      <c r="J30" s="43"/>
      <c r="K30" s="43"/>
      <c r="L30" s="17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>
        <f>SUM(G8:G30)</f>
        <v>0</v>
      </c>
      <c r="H31" s="30"/>
      <c r="I31" s="30"/>
      <c r="J31" s="30">
        <f>SUM(J8:J30)</f>
        <v>0</v>
      </c>
      <c r="K31" s="30">
        <f>SUM(K8:K30)</f>
        <v>0</v>
      </c>
      <c r="L31" s="30">
        <f>SUM(L8:L30)</f>
        <v>0</v>
      </c>
      <c r="M31" s="30">
        <f>SUM(M8:M30)</f>
        <v>0</v>
      </c>
      <c r="N31" s="30">
        <f>SUM(N8:N30)</f>
        <v>0</v>
      </c>
      <c r="O31" s="30"/>
      <c r="P31" s="30"/>
      <c r="Q31" s="30">
        <f>SUM(Q8:Q30)</f>
        <v>0</v>
      </c>
      <c r="R31" s="30">
        <f>SUM(R8:R30)</f>
        <v>0</v>
      </c>
      <c r="S31" s="30">
        <f>SUM(S8:S30)</f>
        <v>0</v>
      </c>
      <c r="T31" s="30">
        <f>SUM(T8:T30)</f>
        <v>0</v>
      </c>
      <c r="U31" s="30">
        <f>SUM(U8:U30)</f>
        <v>0</v>
      </c>
      <c r="V31" s="30"/>
      <c r="W31" s="30"/>
      <c r="X31" s="30">
        <f>SUM(X8:X30)</f>
        <v>0</v>
      </c>
      <c r="Y31" s="30">
        <f>SUM(Y8:Y30)</f>
        <v>0</v>
      </c>
      <c r="Z31" s="30">
        <f>SUM(Z8:Z30)</f>
        <v>0</v>
      </c>
      <c r="AA31" s="30">
        <f>SUM(AA8:AA30)</f>
        <v>0</v>
      </c>
      <c r="AB31" s="30">
        <f>SUM(AB8:AB30)</f>
        <v>0</v>
      </c>
      <c r="AC31" s="30"/>
      <c r="AD31" s="30"/>
      <c r="AE31" s="30">
        <f>SUM(AE8:AE30)</f>
        <v>0</v>
      </c>
      <c r="AF31" s="30"/>
      <c r="AG31" s="31">
        <f>SUM(AG11:AG30)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AI304"/>
  <sheetViews>
    <sheetView topLeftCell="A16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13">
        <v>16</v>
      </c>
      <c r="R7" s="13">
        <v>17</v>
      </c>
      <c r="S7" s="13">
        <v>18</v>
      </c>
      <c r="T7" s="26">
        <v>20</v>
      </c>
      <c r="U7" s="26">
        <v>20</v>
      </c>
      <c r="V7" s="44">
        <v>21</v>
      </c>
      <c r="W7" s="44">
        <v>22</v>
      </c>
      <c r="X7" s="44">
        <v>23</v>
      </c>
      <c r="Y7" s="44">
        <v>24</v>
      </c>
      <c r="Z7" s="44">
        <v>25</v>
      </c>
      <c r="AA7" s="26">
        <v>27</v>
      </c>
      <c r="AB7" s="26">
        <v>27</v>
      </c>
      <c r="AC7" s="44">
        <v>29</v>
      </c>
      <c r="AD7" s="44">
        <v>29</v>
      </c>
      <c r="AE7" s="44">
        <v>30</v>
      </c>
      <c r="AF7" s="51">
        <v>31</v>
      </c>
      <c r="AG7" s="32" t="s">
        <v>5</v>
      </c>
    </row>
    <row r="8" spans="1:35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17"/>
      <c r="R8" s="17"/>
      <c r="S8" s="18"/>
      <c r="T8" s="28"/>
      <c r="U8" s="28"/>
      <c r="V8" s="47"/>
      <c r="W8" s="47"/>
      <c r="X8" s="47"/>
      <c r="Y8" s="47"/>
      <c r="Z8" s="47"/>
      <c r="AA8" s="28"/>
      <c r="AB8" s="28"/>
      <c r="AC8" s="52"/>
      <c r="AD8" s="52"/>
      <c r="AE8" s="52"/>
      <c r="AF8" s="53"/>
      <c r="AG8" s="33"/>
    </row>
    <row r="9" spans="1:35" ht="12" thickBot="1" x14ac:dyDescent="0.25">
      <c r="A9" s="23" t="s">
        <v>21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17"/>
      <c r="R9" s="17"/>
      <c r="S9" s="17"/>
      <c r="T9" s="28"/>
      <c r="U9" s="28"/>
      <c r="V9" s="47"/>
      <c r="W9" s="47"/>
      <c r="X9" s="47"/>
      <c r="Y9" s="47"/>
      <c r="Z9" s="47"/>
      <c r="AA9" s="28"/>
      <c r="AB9" s="28"/>
      <c r="AC9" s="52"/>
      <c r="AD9" s="52"/>
      <c r="AE9" s="52"/>
      <c r="AF9" s="53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17"/>
      <c r="R10" s="17"/>
      <c r="S10" s="17"/>
      <c r="T10" s="28"/>
      <c r="U10" s="28"/>
      <c r="V10" s="47"/>
      <c r="W10" s="47"/>
      <c r="X10" s="47"/>
      <c r="Y10" s="47"/>
      <c r="Z10" s="47"/>
      <c r="AA10" s="28"/>
      <c r="AB10" s="28"/>
      <c r="AC10" s="52"/>
      <c r="AD10" s="52"/>
      <c r="AE10" s="52"/>
      <c r="AF10" s="53"/>
      <c r="AG10" s="65">
        <f t="shared" si="0"/>
        <v>0</v>
      </c>
    </row>
    <row r="11" spans="1:35" ht="18" customHeight="1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5"/>
      <c r="M11" s="27"/>
      <c r="N11" s="27"/>
      <c r="O11" s="50"/>
      <c r="P11" s="50"/>
      <c r="Q11" s="15"/>
      <c r="R11" s="15"/>
      <c r="S11" s="15"/>
      <c r="T11" s="27"/>
      <c r="U11" s="27"/>
      <c r="V11" s="46"/>
      <c r="W11" s="46"/>
      <c r="X11" s="46"/>
      <c r="Y11" s="46"/>
      <c r="Z11" s="46"/>
      <c r="AA11" s="27"/>
      <c r="AB11" s="27"/>
      <c r="AC11" s="46"/>
      <c r="AD11" s="46"/>
      <c r="AE11" s="46"/>
      <c r="AF11" s="46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5"/>
      <c r="M12" s="27"/>
      <c r="N12" s="27"/>
      <c r="O12" s="50"/>
      <c r="P12" s="50"/>
      <c r="Q12" s="15"/>
      <c r="R12" s="15"/>
      <c r="S12" s="15"/>
      <c r="T12" s="27"/>
      <c r="U12" s="27"/>
      <c r="V12" s="46"/>
      <c r="W12" s="46"/>
      <c r="X12" s="46"/>
      <c r="Y12" s="46"/>
      <c r="Z12" s="46"/>
      <c r="AA12" s="27"/>
      <c r="AB12" s="27"/>
      <c r="AC12" s="46"/>
      <c r="AD12" s="46"/>
      <c r="AE12" s="46"/>
      <c r="AF12" s="46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5"/>
      <c r="M13" s="27"/>
      <c r="N13" s="27"/>
      <c r="O13" s="50"/>
      <c r="P13" s="50"/>
      <c r="Q13" s="15"/>
      <c r="R13" s="15"/>
      <c r="S13" s="15"/>
      <c r="T13" s="27"/>
      <c r="U13" s="27"/>
      <c r="V13" s="46"/>
      <c r="W13" s="46"/>
      <c r="X13" s="46"/>
      <c r="Y13" s="46"/>
      <c r="Z13" s="46"/>
      <c r="AA13" s="27"/>
      <c r="AB13" s="27"/>
      <c r="AC13" s="46"/>
      <c r="AD13" s="46"/>
      <c r="AE13" s="46"/>
      <c r="AF13" s="46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5"/>
      <c r="M14" s="27"/>
      <c r="N14" s="27"/>
      <c r="O14" s="50"/>
      <c r="P14" s="50"/>
      <c r="Q14" s="15"/>
      <c r="R14" s="15"/>
      <c r="S14" s="15"/>
      <c r="T14" s="27"/>
      <c r="U14" s="27"/>
      <c r="V14" s="46"/>
      <c r="W14" s="46"/>
      <c r="X14" s="46"/>
      <c r="Y14" s="46"/>
      <c r="Z14" s="46"/>
      <c r="AA14" s="27"/>
      <c r="AB14" s="27"/>
      <c r="AC14" s="46"/>
      <c r="AD14" s="46"/>
      <c r="AE14" s="46"/>
      <c r="AF14" s="46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5"/>
      <c r="M15" s="27"/>
      <c r="N15" s="27"/>
      <c r="O15" s="50"/>
      <c r="P15" s="50"/>
      <c r="Q15" s="15"/>
      <c r="R15" s="15"/>
      <c r="S15" s="15"/>
      <c r="T15" s="27"/>
      <c r="U15" s="27"/>
      <c r="V15" s="46"/>
      <c r="W15" s="46"/>
      <c r="X15" s="46"/>
      <c r="Y15" s="46"/>
      <c r="Z15" s="46"/>
      <c r="AA15" s="27"/>
      <c r="AB15" s="27"/>
      <c r="AC15" s="46"/>
      <c r="AD15" s="46"/>
      <c r="AE15" s="46"/>
      <c r="AF15" s="46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5"/>
      <c r="M16" s="27"/>
      <c r="N16" s="27"/>
      <c r="O16" s="50"/>
      <c r="P16" s="50"/>
      <c r="Q16" s="15"/>
      <c r="R16" s="15"/>
      <c r="S16" s="15"/>
      <c r="T16" s="27"/>
      <c r="U16" s="27"/>
      <c r="V16" s="46"/>
      <c r="W16" s="46"/>
      <c r="X16" s="46"/>
      <c r="Y16" s="46"/>
      <c r="Z16" s="46"/>
      <c r="AA16" s="27"/>
      <c r="AB16" s="27"/>
      <c r="AC16" s="46"/>
      <c r="AD16" s="46"/>
      <c r="AE16" s="46"/>
      <c r="AF16" s="46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5"/>
      <c r="M17" s="27"/>
      <c r="N17" s="27"/>
      <c r="O17" s="50"/>
      <c r="P17" s="50"/>
      <c r="Q17" s="15"/>
      <c r="R17" s="15"/>
      <c r="S17" s="15"/>
      <c r="T17" s="27"/>
      <c r="U17" s="27"/>
      <c r="V17" s="46"/>
      <c r="W17" s="46"/>
      <c r="X17" s="46"/>
      <c r="Y17" s="46"/>
      <c r="Z17" s="46"/>
      <c r="AA17" s="27"/>
      <c r="AB17" s="27"/>
      <c r="AC17" s="46"/>
      <c r="AD17" s="46"/>
      <c r="AE17" s="46"/>
      <c r="AF17" s="46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5"/>
      <c r="M18" s="27"/>
      <c r="N18" s="27"/>
      <c r="O18" s="50"/>
      <c r="P18" s="50"/>
      <c r="Q18" s="15"/>
      <c r="R18" s="15"/>
      <c r="S18" s="15"/>
      <c r="T18" s="27"/>
      <c r="U18" s="27"/>
      <c r="V18" s="46"/>
      <c r="W18" s="46"/>
      <c r="X18" s="46"/>
      <c r="Y18" s="46"/>
      <c r="Z18" s="46"/>
      <c r="AA18" s="27"/>
      <c r="AB18" s="27"/>
      <c r="AC18" s="46"/>
      <c r="AD18" s="46"/>
      <c r="AE18" s="46"/>
      <c r="AF18" s="46"/>
      <c r="AG18" s="34">
        <f t="shared" si="0"/>
        <v>0</v>
      </c>
      <c r="AH18" s="3"/>
      <c r="AI18" s="3"/>
    </row>
    <row r="19" spans="1:35" ht="18" customHeight="1" thickBot="1" x14ac:dyDescent="0.25">
      <c r="A19" s="23" t="s">
        <v>1</v>
      </c>
      <c r="B19" s="50"/>
      <c r="C19" s="15"/>
      <c r="D19" s="15"/>
      <c r="E19" s="15"/>
      <c r="F19" s="27"/>
      <c r="G19" s="27"/>
      <c r="H19" s="50"/>
      <c r="I19" s="50"/>
      <c r="J19" s="15"/>
      <c r="K19" s="15"/>
      <c r="L19" s="15"/>
      <c r="M19" s="27"/>
      <c r="N19" s="27"/>
      <c r="O19" s="50"/>
      <c r="P19" s="50"/>
      <c r="Q19" s="15"/>
      <c r="R19" s="15"/>
      <c r="S19" s="15"/>
      <c r="T19" s="27"/>
      <c r="U19" s="27"/>
      <c r="V19" s="46"/>
      <c r="W19" s="46"/>
      <c r="X19" s="46"/>
      <c r="Y19" s="46"/>
      <c r="Z19" s="46"/>
      <c r="AA19" s="27"/>
      <c r="AB19" s="27"/>
      <c r="AC19" s="46"/>
      <c r="AD19" s="46"/>
      <c r="AE19" s="46"/>
      <c r="AF19" s="46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5"/>
      <c r="M20" s="27"/>
      <c r="N20" s="27"/>
      <c r="O20" s="50"/>
      <c r="P20" s="50"/>
      <c r="Q20" s="15"/>
      <c r="R20" s="15"/>
      <c r="S20" s="15"/>
      <c r="T20" s="27"/>
      <c r="U20" s="27"/>
      <c r="V20" s="46"/>
      <c r="W20" s="46"/>
      <c r="X20" s="46"/>
      <c r="Y20" s="46"/>
      <c r="Z20" s="46"/>
      <c r="AA20" s="27"/>
      <c r="AB20" s="27"/>
      <c r="AC20" s="46"/>
      <c r="AD20" s="46"/>
      <c r="AE20" s="46"/>
      <c r="AF20" s="46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57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5"/>
      <c r="M21" s="27"/>
      <c r="N21" s="27"/>
      <c r="O21" s="50"/>
      <c r="P21" s="50"/>
      <c r="Q21" s="15"/>
      <c r="R21" s="15"/>
      <c r="S21" s="15"/>
      <c r="T21" s="27"/>
      <c r="U21" s="27"/>
      <c r="V21" s="46"/>
      <c r="W21" s="46"/>
      <c r="X21" s="46"/>
      <c r="Y21" s="46"/>
      <c r="Z21" s="46"/>
      <c r="AA21" s="27"/>
      <c r="AB21" s="27"/>
      <c r="AC21" s="46"/>
      <c r="AD21" s="46"/>
      <c r="AE21" s="46"/>
      <c r="AF21" s="46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5"/>
      <c r="M22" s="27"/>
      <c r="N22" s="27"/>
      <c r="O22" s="50"/>
      <c r="P22" s="50"/>
      <c r="Q22" s="15"/>
      <c r="R22" s="15"/>
      <c r="S22" s="15"/>
      <c r="T22" s="27"/>
      <c r="U22" s="27"/>
      <c r="V22" s="46"/>
      <c r="W22" s="46"/>
      <c r="X22" s="46"/>
      <c r="Y22" s="46"/>
      <c r="Z22" s="46"/>
      <c r="AA22" s="27"/>
      <c r="AB22" s="27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5"/>
      <c r="M23" s="27"/>
      <c r="N23" s="27"/>
      <c r="O23" s="50"/>
      <c r="P23" s="50"/>
      <c r="Q23" s="15"/>
      <c r="R23" s="15"/>
      <c r="S23" s="15"/>
      <c r="T23" s="27"/>
      <c r="U23" s="27"/>
      <c r="V23" s="46"/>
      <c r="W23" s="46"/>
      <c r="X23" s="46"/>
      <c r="Y23" s="46"/>
      <c r="Z23" s="46"/>
      <c r="AA23" s="27"/>
      <c r="AB23" s="27"/>
      <c r="AC23" s="46"/>
      <c r="AD23" s="46"/>
      <c r="AE23" s="46"/>
      <c r="AF23" s="46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5"/>
      <c r="M24" s="27"/>
      <c r="N24" s="27"/>
      <c r="O24" s="50"/>
      <c r="P24" s="50"/>
      <c r="Q24" s="15"/>
      <c r="R24" s="15"/>
      <c r="S24" s="15"/>
      <c r="T24" s="27"/>
      <c r="U24" s="27"/>
      <c r="V24" s="46"/>
      <c r="W24" s="46"/>
      <c r="X24" s="46"/>
      <c r="Y24" s="46"/>
      <c r="Z24" s="46"/>
      <c r="AA24" s="27"/>
      <c r="AB24" s="27"/>
      <c r="AC24" s="46"/>
      <c r="AD24" s="46"/>
      <c r="AE24" s="46"/>
      <c r="AF24" s="46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22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5"/>
      <c r="M25" s="27"/>
      <c r="N25" s="27"/>
      <c r="O25" s="50"/>
      <c r="P25" s="50"/>
      <c r="Q25" s="15"/>
      <c r="R25" s="15"/>
      <c r="S25" s="15"/>
      <c r="T25" s="27"/>
      <c r="U25" s="27"/>
      <c r="V25" s="46"/>
      <c r="W25" s="46"/>
      <c r="X25" s="46"/>
      <c r="Y25" s="46"/>
      <c r="Z25" s="46"/>
      <c r="AA25" s="27"/>
      <c r="AB25" s="27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5"/>
      <c r="M26" s="27"/>
      <c r="N26" s="27"/>
      <c r="O26" s="50"/>
      <c r="P26" s="50"/>
      <c r="Q26" s="15"/>
      <c r="R26" s="15"/>
      <c r="S26" s="15"/>
      <c r="T26" s="27"/>
      <c r="U26" s="27"/>
      <c r="V26" s="46"/>
      <c r="W26" s="46"/>
      <c r="X26" s="46"/>
      <c r="Y26" s="46"/>
      <c r="Z26" s="46"/>
      <c r="AA26" s="27"/>
      <c r="AB26" s="27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50"/>
      <c r="M27" s="27"/>
      <c r="N27" s="27"/>
      <c r="O27" s="50"/>
      <c r="P27" s="50"/>
      <c r="Q27" s="50"/>
      <c r="R27" s="50"/>
      <c r="S27" s="50"/>
      <c r="T27" s="27"/>
      <c r="U27" s="27"/>
      <c r="V27" s="46"/>
      <c r="W27" s="46"/>
      <c r="X27" s="46"/>
      <c r="Y27" s="46"/>
      <c r="Z27" s="46"/>
      <c r="AA27" s="27"/>
      <c r="AB27" s="27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15"/>
      <c r="M28" s="27"/>
      <c r="N28" s="27"/>
      <c r="O28" s="50"/>
      <c r="P28" s="50"/>
      <c r="Q28" s="15"/>
      <c r="R28" s="15"/>
      <c r="S28" s="15"/>
      <c r="T28" s="27"/>
      <c r="U28" s="27"/>
      <c r="V28" s="46"/>
      <c r="W28" s="46"/>
      <c r="X28" s="46"/>
      <c r="Y28" s="46"/>
      <c r="Z28" s="46"/>
      <c r="AA28" s="27"/>
      <c r="AB28" s="27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27</v>
      </c>
      <c r="B29" s="43"/>
      <c r="C29" s="17"/>
      <c r="D29" s="17"/>
      <c r="E29" s="17"/>
      <c r="F29" s="28"/>
      <c r="G29" s="28"/>
      <c r="H29" s="43"/>
      <c r="I29" s="43"/>
      <c r="J29" s="17"/>
      <c r="K29" s="17"/>
      <c r="L29" s="17"/>
      <c r="M29" s="28"/>
      <c r="N29" s="28"/>
      <c r="O29" s="43"/>
      <c r="P29" s="43"/>
      <c r="Q29" s="17"/>
      <c r="R29" s="17"/>
      <c r="S29" s="17"/>
      <c r="T29" s="28"/>
      <c r="U29" s="28"/>
      <c r="V29" s="47"/>
      <c r="W29" s="47"/>
      <c r="X29" s="47"/>
      <c r="Y29" s="47"/>
      <c r="Z29" s="47"/>
      <c r="AA29" s="28"/>
      <c r="AB29" s="28"/>
      <c r="AC29" s="47"/>
      <c r="AD29" s="47"/>
      <c r="AE29" s="47"/>
      <c r="AF29" s="47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3"/>
      <c r="C30" s="17"/>
      <c r="D30" s="17"/>
      <c r="E30" s="17"/>
      <c r="F30" s="28"/>
      <c r="G30" s="28"/>
      <c r="H30" s="43"/>
      <c r="I30" s="43"/>
      <c r="J30" s="17"/>
      <c r="K30" s="17"/>
      <c r="L30" s="17"/>
      <c r="M30" s="28"/>
      <c r="N30" s="28"/>
      <c r="O30" s="43"/>
      <c r="P30" s="43"/>
      <c r="Q30" s="17"/>
      <c r="R30" s="17"/>
      <c r="S30" s="17"/>
      <c r="T30" s="28"/>
      <c r="U30" s="28"/>
      <c r="V30" s="47"/>
      <c r="W30" s="47"/>
      <c r="X30" s="47"/>
      <c r="Y30" s="47"/>
      <c r="Z30" s="47"/>
      <c r="AA30" s="28"/>
      <c r="AB30" s="28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/>
      <c r="N31" s="30"/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>
        <f>SUM(S8:S30)</f>
        <v>0</v>
      </c>
      <c r="T31" s="30"/>
      <c r="U31" s="30"/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>
        <f>SUM(Z8:Z30)</f>
        <v>0</v>
      </c>
      <c r="AA31" s="30"/>
      <c r="AB31" s="30"/>
      <c r="AC31" s="30">
        <f>SUM(AC8:AC30)</f>
        <v>0</v>
      </c>
      <c r="AD31" s="30">
        <f>SUM(AD8:AD30)</f>
        <v>0</v>
      </c>
      <c r="AE31" s="30">
        <f>SUM(AE8:AE30)</f>
        <v>0</v>
      </c>
      <c r="AF31" s="30">
        <f>SUM(AF8:AF30)</f>
        <v>0</v>
      </c>
      <c r="AG31" s="31">
        <f>SUM(AG11:AG30)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3:O26"/>
  <sheetViews>
    <sheetView workbookViewId="0">
      <selection activeCell="J45" sqref="J45"/>
    </sheetView>
  </sheetViews>
  <sheetFormatPr baseColWidth="10" defaultRowHeight="12.75" x14ac:dyDescent="0.2"/>
  <cols>
    <col min="1" max="1" width="26" customWidth="1"/>
  </cols>
  <sheetData>
    <row r="3" spans="1:14" x14ac:dyDescent="0.2">
      <c r="A3" s="59" t="s">
        <v>40</v>
      </c>
      <c r="B3" s="59" t="s">
        <v>41</v>
      </c>
      <c r="C3" s="59" t="s">
        <v>42</v>
      </c>
      <c r="D3" s="59" t="s">
        <v>43</v>
      </c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59" t="s">
        <v>49</v>
      </c>
      <c r="K3" s="59" t="s">
        <v>50</v>
      </c>
      <c r="L3" s="59" t="s">
        <v>51</v>
      </c>
      <c r="M3" s="59" t="s">
        <v>52</v>
      </c>
      <c r="N3" s="59" t="s">
        <v>5</v>
      </c>
    </row>
    <row r="4" spans="1:14" x14ac:dyDescent="0.2">
      <c r="A4" s="23" t="s">
        <v>21</v>
      </c>
      <c r="B4" s="60">
        <f>SUM(JANVIER!AG11)</f>
        <v>0</v>
      </c>
      <c r="C4" s="60">
        <f>SUM(FEVRIER!AG11)</f>
        <v>0</v>
      </c>
      <c r="D4" s="60">
        <f>SUM(MARS!AG11)</f>
        <v>0</v>
      </c>
      <c r="E4" s="60">
        <f>SUM(AVRIL!AG11)</f>
        <v>0</v>
      </c>
      <c r="F4" s="60">
        <f>SUM(MAI!AG11)</f>
        <v>0</v>
      </c>
      <c r="G4" s="60">
        <f>SUM(JUIN!AG11)</f>
        <v>0</v>
      </c>
      <c r="H4" s="60">
        <f>SUM(JUILLET!AG11)</f>
        <v>0</v>
      </c>
      <c r="I4" s="60">
        <f>SUM(AOUT!AG11)</f>
        <v>0</v>
      </c>
      <c r="J4" s="60">
        <f>SUM(SEPTEMBRE!AF11)</f>
        <v>0</v>
      </c>
      <c r="K4" s="60">
        <f>SUM(OCTOBRE!AG11)</f>
        <v>0</v>
      </c>
      <c r="L4" s="60">
        <f>SUM(NOVEMBRE!AG11)</f>
        <v>0</v>
      </c>
      <c r="M4" s="60">
        <f>SUM(DECEMBRE!AG11)</f>
        <v>0</v>
      </c>
      <c r="N4" s="60">
        <f>SUM(B4:M4)</f>
        <v>0</v>
      </c>
    </row>
    <row r="5" spans="1:14" x14ac:dyDescent="0.2">
      <c r="A5" s="23" t="s">
        <v>10</v>
      </c>
      <c r="B5" s="60">
        <f>SUM(JANVIER!AG12)</f>
        <v>0</v>
      </c>
      <c r="C5" s="60">
        <f>SUM(FEVRIER!AG12)</f>
        <v>0</v>
      </c>
      <c r="D5" s="60">
        <f>SUM(MARS!AG12)</f>
        <v>0</v>
      </c>
      <c r="E5" s="60">
        <f>SUM(AVRIL!AG12)</f>
        <v>0</v>
      </c>
      <c r="F5" s="60">
        <f>SUM(MAI!AG12)</f>
        <v>0</v>
      </c>
      <c r="G5" s="60">
        <f>SUM(JUIN!AG12)</f>
        <v>0</v>
      </c>
      <c r="H5" s="60">
        <f>SUM(JUILLET!AG12)</f>
        <v>0</v>
      </c>
      <c r="I5" s="60">
        <f>SUM(AOUT!AG12)</f>
        <v>0</v>
      </c>
      <c r="J5" s="60">
        <f>SUM(SEPTEMBRE!AF12)</f>
        <v>0</v>
      </c>
      <c r="K5" s="60">
        <f>SUM(OCTOBRE!AG12)</f>
        <v>0</v>
      </c>
      <c r="L5" s="60">
        <f>SUM(NOVEMBRE!AG12)</f>
        <v>0</v>
      </c>
      <c r="M5" s="60">
        <f>SUM(DECEMBRE!AG12)</f>
        <v>0</v>
      </c>
      <c r="N5" s="60">
        <f t="shared" ref="N5:N25" si="0">SUM(B5:M5)</f>
        <v>0</v>
      </c>
    </row>
    <row r="6" spans="1:14" x14ac:dyDescent="0.2">
      <c r="A6" s="23" t="s">
        <v>12</v>
      </c>
      <c r="B6" s="60">
        <f>SUM(JANVIER!AG13)</f>
        <v>0</v>
      </c>
      <c r="C6" s="60">
        <f>SUM(FEVRIER!AG13)</f>
        <v>0</v>
      </c>
      <c r="D6" s="60">
        <f>SUM(MARS!AG13)</f>
        <v>0</v>
      </c>
      <c r="E6" s="60">
        <f>SUM(AVRIL!AG13)</f>
        <v>0</v>
      </c>
      <c r="F6" s="60">
        <f>SUM(MAI!AG13)</f>
        <v>0</v>
      </c>
      <c r="G6" s="60">
        <f>SUM(JUIN!AG13)</f>
        <v>0</v>
      </c>
      <c r="H6" s="60">
        <f>SUM(JUILLET!AG13)</f>
        <v>0</v>
      </c>
      <c r="I6" s="60">
        <f>SUM(AOUT!AG13)</f>
        <v>0</v>
      </c>
      <c r="J6" s="60">
        <f>SUM(SEPTEMBRE!AF13)</f>
        <v>0</v>
      </c>
      <c r="K6" s="60">
        <f>SUM(OCTOBRE!AG13)</f>
        <v>0</v>
      </c>
      <c r="L6" s="60">
        <f>SUM(NOVEMBRE!AG13)</f>
        <v>0</v>
      </c>
      <c r="M6" s="60">
        <f>SUM(DECEMBRE!AG13)</f>
        <v>0</v>
      </c>
      <c r="N6" s="60">
        <f t="shared" si="0"/>
        <v>0</v>
      </c>
    </row>
    <row r="7" spans="1:14" x14ac:dyDescent="0.2">
      <c r="A7" s="23" t="s">
        <v>9</v>
      </c>
      <c r="B7" s="60">
        <f>SUM(JANVIER!AG14)</f>
        <v>0</v>
      </c>
      <c r="C7" s="60">
        <f>SUM(FEVRIER!AG14)</f>
        <v>0</v>
      </c>
      <c r="D7" s="60">
        <f>SUM(MARS!AG14)</f>
        <v>0</v>
      </c>
      <c r="E7" s="60">
        <f>SUM(AVRIL!AG14)</f>
        <v>0</v>
      </c>
      <c r="F7" s="60">
        <f>SUM(MAI!AG14)</f>
        <v>0</v>
      </c>
      <c r="G7" s="60">
        <f>SUM(JUIN!AG14)</f>
        <v>0</v>
      </c>
      <c r="H7" s="60">
        <f>SUM(JUILLET!AG14)</f>
        <v>0</v>
      </c>
      <c r="I7" s="60">
        <f>SUM(AOUT!AG14)</f>
        <v>0</v>
      </c>
      <c r="J7" s="60">
        <f>SUM(SEPTEMBRE!AF14)</f>
        <v>0</v>
      </c>
      <c r="K7" s="60">
        <f>SUM(OCTOBRE!AG14)</f>
        <v>0</v>
      </c>
      <c r="L7" s="60">
        <f>SUM(NOVEMBRE!AG14)</f>
        <v>0</v>
      </c>
      <c r="M7" s="60">
        <f>SUM(DECEMBRE!AG14)</f>
        <v>0</v>
      </c>
      <c r="N7" s="60">
        <f t="shared" si="0"/>
        <v>0</v>
      </c>
    </row>
    <row r="8" spans="1:14" x14ac:dyDescent="0.2">
      <c r="A8" s="23" t="s">
        <v>18</v>
      </c>
      <c r="B8" s="60">
        <f>SUM(JANVIER!AG15)</f>
        <v>0</v>
      </c>
      <c r="C8" s="60">
        <f>SUM(FEVRIER!AG15)</f>
        <v>0</v>
      </c>
      <c r="D8" s="60">
        <f>SUM(MARS!AG15)</f>
        <v>0</v>
      </c>
      <c r="E8" s="60">
        <f>SUM(AVRIL!AG15)</f>
        <v>0</v>
      </c>
      <c r="F8" s="60">
        <f>SUM(MAI!AG15)</f>
        <v>0</v>
      </c>
      <c r="G8" s="60">
        <f>SUM(JUIN!AG15)</f>
        <v>0</v>
      </c>
      <c r="H8" s="60">
        <f>SUM(JUILLET!AG15)</f>
        <v>0</v>
      </c>
      <c r="I8" s="60">
        <f>SUM(AOUT!AG15)</f>
        <v>0</v>
      </c>
      <c r="J8" s="60">
        <f>SUM(SEPTEMBRE!AF15)</f>
        <v>0</v>
      </c>
      <c r="K8" s="60">
        <f>SUM(OCTOBRE!AG15)</f>
        <v>0</v>
      </c>
      <c r="L8" s="60">
        <f>SUM(NOVEMBRE!AG15)</f>
        <v>0</v>
      </c>
      <c r="M8" s="60">
        <f>SUM(DECEMBRE!AG15)</f>
        <v>0</v>
      </c>
      <c r="N8" s="60">
        <f t="shared" si="0"/>
        <v>0</v>
      </c>
    </row>
    <row r="9" spans="1:14" x14ac:dyDescent="0.2">
      <c r="A9" s="23" t="s">
        <v>7</v>
      </c>
      <c r="B9" s="60">
        <f>SUM(JANVIER!AG16)</f>
        <v>1</v>
      </c>
      <c r="C9" s="60">
        <f>SUM(FEVRIER!AG16)</f>
        <v>0</v>
      </c>
      <c r="D9" s="60">
        <f>SUM(MARS!AG16)</f>
        <v>0</v>
      </c>
      <c r="E9" s="60">
        <f>SUM(AVRIL!AG16)</f>
        <v>0</v>
      </c>
      <c r="F9" s="60">
        <f>SUM(MAI!AG16)</f>
        <v>0</v>
      </c>
      <c r="G9" s="60">
        <f>SUM(JUIN!AG16)</f>
        <v>0</v>
      </c>
      <c r="H9" s="60">
        <f>SUM(JUILLET!AG16)</f>
        <v>0</v>
      </c>
      <c r="I9" s="60">
        <f>SUM(AOUT!AG16)</f>
        <v>0</v>
      </c>
      <c r="J9" s="60">
        <f>SUM(SEPTEMBRE!AF16)</f>
        <v>0</v>
      </c>
      <c r="K9" s="60">
        <f>SUM(OCTOBRE!AG16)</f>
        <v>0</v>
      </c>
      <c r="L9" s="60">
        <f>SUM(NOVEMBRE!AG16)</f>
        <v>0</v>
      </c>
      <c r="M9" s="60">
        <f>SUM(DECEMBRE!AG16)</f>
        <v>0</v>
      </c>
      <c r="N9" s="60">
        <f t="shared" si="0"/>
        <v>1</v>
      </c>
    </row>
    <row r="10" spans="1:14" x14ac:dyDescent="0.2">
      <c r="A10" s="58" t="s">
        <v>26</v>
      </c>
      <c r="B10" s="60">
        <f>SUM(JANVIER!AG17)</f>
        <v>0</v>
      </c>
      <c r="C10" s="60">
        <f>SUM(FEVRIER!AG17)</f>
        <v>0</v>
      </c>
      <c r="D10" s="60">
        <f>SUM(MARS!AG17)</f>
        <v>0</v>
      </c>
      <c r="E10" s="60">
        <f>SUM(AVRIL!AG17)</f>
        <v>0</v>
      </c>
      <c r="F10" s="60">
        <f>SUM(MAI!AG17)</f>
        <v>0</v>
      </c>
      <c r="G10" s="60">
        <f>SUM(JUIN!AG17)</f>
        <v>0</v>
      </c>
      <c r="H10" s="60">
        <f>SUM(JUILLET!AG17)</f>
        <v>0</v>
      </c>
      <c r="I10" s="60">
        <f>SUM(AOUT!AG17)</f>
        <v>0</v>
      </c>
      <c r="J10" s="60">
        <f>SUM(SEPTEMBRE!AF17)</f>
        <v>0</v>
      </c>
      <c r="K10" s="60">
        <f>SUM(OCTOBRE!AG17)</f>
        <v>0</v>
      </c>
      <c r="L10" s="60">
        <f>SUM(NOVEMBRE!AG17)</f>
        <v>0</v>
      </c>
      <c r="M10" s="60">
        <f>SUM(DECEMBRE!AG17)</f>
        <v>0</v>
      </c>
      <c r="N10" s="60">
        <f t="shared" si="0"/>
        <v>0</v>
      </c>
    </row>
    <row r="11" spans="1:14" x14ac:dyDescent="0.2">
      <c r="A11" s="23" t="s">
        <v>13</v>
      </c>
      <c r="B11" s="60">
        <f>SUM(JANVIER!AG18)</f>
        <v>0</v>
      </c>
      <c r="C11" s="60">
        <f>SUM(FEVRIER!AG18)</f>
        <v>0</v>
      </c>
      <c r="D11" s="60">
        <f>SUM(MARS!AG18)</f>
        <v>0</v>
      </c>
      <c r="E11" s="60">
        <f>SUM(AVRIL!AG18)</f>
        <v>0</v>
      </c>
      <c r="F11" s="60">
        <f>SUM(MAI!AG18)</f>
        <v>0</v>
      </c>
      <c r="G11" s="60">
        <f>SUM(JUIN!AG18)</f>
        <v>0</v>
      </c>
      <c r="H11" s="60">
        <f>SUM(JUILLET!AG18)</f>
        <v>0</v>
      </c>
      <c r="I11" s="60">
        <f>SUM(AOUT!AG18)</f>
        <v>0</v>
      </c>
      <c r="J11" s="60">
        <f>SUM(SEPTEMBRE!AF18)</f>
        <v>0</v>
      </c>
      <c r="K11" s="60">
        <f>SUM(OCTOBRE!AG18)</f>
        <v>0</v>
      </c>
      <c r="L11" s="60">
        <f>SUM(NOVEMBRE!AG18)</f>
        <v>0</v>
      </c>
      <c r="M11" s="60">
        <f>SUM(DECEMBRE!AG18)</f>
        <v>0</v>
      </c>
      <c r="N11" s="60">
        <f t="shared" si="0"/>
        <v>0</v>
      </c>
    </row>
    <row r="12" spans="1:14" x14ac:dyDescent="0.2">
      <c r="A12" s="23" t="s">
        <v>19</v>
      </c>
      <c r="B12" s="60" t="e">
        <f>SUM(JANVIER!#REF!)</f>
        <v>#REF!</v>
      </c>
      <c r="C12" s="60" t="e">
        <f>SUM(FEVRIER!#REF!)</f>
        <v>#REF!</v>
      </c>
      <c r="D12" s="60" t="e">
        <f>SUM(MARS!#REF!)</f>
        <v>#REF!</v>
      </c>
      <c r="E12" s="60" t="e">
        <f>SUM(AVRIL!#REF!)</f>
        <v>#REF!</v>
      </c>
      <c r="F12" s="60" t="e">
        <f>SUM(MAI!#REF!)</f>
        <v>#REF!</v>
      </c>
      <c r="G12" s="60" t="e">
        <f>SUM(JUIN!#REF!)</f>
        <v>#REF!</v>
      </c>
      <c r="H12" s="60" t="e">
        <f>SUM(JUILLET!#REF!)</f>
        <v>#REF!</v>
      </c>
      <c r="I12" s="60" t="e">
        <f>SUM(AOUT!#REF!)</f>
        <v>#REF!</v>
      </c>
      <c r="J12" s="60" t="e">
        <f>SUM(SEPTEMBRE!#REF!)</f>
        <v>#REF!</v>
      </c>
      <c r="K12" s="60" t="e">
        <f>SUM(OCTOBRE!#REF!)</f>
        <v>#REF!</v>
      </c>
      <c r="L12" s="60" t="e">
        <f>SUM(NOVEMBRE!#REF!)</f>
        <v>#REF!</v>
      </c>
      <c r="M12" s="60" t="e">
        <f>SUM(DECEMBRE!#REF!)</f>
        <v>#REF!</v>
      </c>
      <c r="N12" s="60" t="e">
        <f t="shared" si="0"/>
        <v>#REF!</v>
      </c>
    </row>
    <row r="13" spans="1:14" x14ac:dyDescent="0.2">
      <c r="A13" s="23" t="s">
        <v>15</v>
      </c>
      <c r="B13" s="60" t="e">
        <f>SUM(JANVIER!#REF!)</f>
        <v>#REF!</v>
      </c>
      <c r="C13" s="60" t="e">
        <f>SUM(FEVRIER!#REF!)</f>
        <v>#REF!</v>
      </c>
      <c r="D13" s="60" t="e">
        <f>SUM(MARS!#REF!)</f>
        <v>#REF!</v>
      </c>
      <c r="E13" s="60" t="e">
        <f>SUM(AVRIL!#REF!)</f>
        <v>#REF!</v>
      </c>
      <c r="F13" s="60" t="e">
        <f>SUM(MAI!#REF!)</f>
        <v>#REF!</v>
      </c>
      <c r="G13" s="60" t="e">
        <f>SUM(JUIN!#REF!)</f>
        <v>#REF!</v>
      </c>
      <c r="H13" s="60" t="e">
        <f>SUM(JUILLET!#REF!)</f>
        <v>#REF!</v>
      </c>
      <c r="I13" s="60" t="e">
        <f>SUM(AOUT!#REF!)</f>
        <v>#REF!</v>
      </c>
      <c r="J13" s="60" t="e">
        <f>SUM(SEPTEMBRE!#REF!)</f>
        <v>#REF!</v>
      </c>
      <c r="K13" s="60" t="e">
        <f>SUM(OCTOBRE!#REF!)</f>
        <v>#REF!</v>
      </c>
      <c r="L13" s="60" t="e">
        <f>SUM(NOVEMBRE!#REF!)</f>
        <v>#REF!</v>
      </c>
      <c r="M13" s="60" t="e">
        <f>SUM(DECEMBRE!#REF!)</f>
        <v>#REF!</v>
      </c>
      <c r="N13" s="60" t="e">
        <f t="shared" si="0"/>
        <v>#REF!</v>
      </c>
    </row>
    <row r="14" spans="1:14" x14ac:dyDescent="0.2">
      <c r="A14" s="23" t="s">
        <v>1</v>
      </c>
      <c r="B14" s="60">
        <f>SUM(JANVIER!AG19)</f>
        <v>1</v>
      </c>
      <c r="C14" s="60">
        <f>SUM(FEVRIER!AG19)</f>
        <v>14.95</v>
      </c>
      <c r="D14" s="60">
        <f>SUM(MARS!AG19)</f>
        <v>21.150000000000002</v>
      </c>
      <c r="E14" s="60">
        <f>SUM(AVRIL!AG19)</f>
        <v>35.420000000000009</v>
      </c>
      <c r="F14" s="60">
        <f>SUM(MAI!AG19)</f>
        <v>15.97</v>
      </c>
      <c r="G14" s="60">
        <f>SUM(JUIN!AG19)</f>
        <v>2.19</v>
      </c>
      <c r="H14" s="60">
        <f>SUM(JUILLET!AG19)</f>
        <v>0.18</v>
      </c>
      <c r="I14" s="60">
        <f>SUM(AOUT!AG19)</f>
        <v>0</v>
      </c>
      <c r="J14" s="60">
        <f>SUM(SEPTEMBRE!AF19)</f>
        <v>0</v>
      </c>
      <c r="K14" s="60">
        <f>SUM(OCTOBRE!AG19)</f>
        <v>0</v>
      </c>
      <c r="L14" s="60">
        <f>SUM(NOVEMBRE!AG19)</f>
        <v>0</v>
      </c>
      <c r="M14" s="60">
        <f>SUM(DECEMBRE!AG19)</f>
        <v>0</v>
      </c>
      <c r="N14" s="60">
        <f t="shared" si="0"/>
        <v>90.860000000000014</v>
      </c>
    </row>
    <row r="15" spans="1:14" x14ac:dyDescent="0.2">
      <c r="A15" s="23" t="s">
        <v>2</v>
      </c>
      <c r="B15" s="60">
        <f>SUM(JANVIER!AG20)</f>
        <v>85.03</v>
      </c>
      <c r="C15" s="60">
        <f>SUM(FEVRIER!AG20)</f>
        <v>67.98</v>
      </c>
      <c r="D15" s="60">
        <f>SUM(MARS!AG20)</f>
        <v>104.12</v>
      </c>
      <c r="E15" s="60">
        <f>SUM(AVRIL!AG20)</f>
        <v>82</v>
      </c>
      <c r="F15" s="60">
        <f>SUM(MAI!AG20)</f>
        <v>73</v>
      </c>
      <c r="G15" s="60">
        <f>SUM(JUIN!AG20)</f>
        <v>100.75000000000001</v>
      </c>
      <c r="H15" s="60">
        <f>SUM(JUILLET!AG20)</f>
        <v>12.469999999999999</v>
      </c>
      <c r="I15" s="60">
        <f>SUM(AOUT!AG20)</f>
        <v>0</v>
      </c>
      <c r="J15" s="60">
        <f>SUM(SEPTEMBRE!AF20)</f>
        <v>0</v>
      </c>
      <c r="K15" s="60">
        <f>SUM(OCTOBRE!AG20)</f>
        <v>0</v>
      </c>
      <c r="L15" s="60">
        <f>SUM(NOVEMBRE!AG20)</f>
        <v>0</v>
      </c>
      <c r="M15" s="60">
        <f>SUM(DECEMBRE!AG20)</f>
        <v>0</v>
      </c>
      <c r="N15" s="60">
        <f t="shared" si="0"/>
        <v>525.35</v>
      </c>
    </row>
    <row r="16" spans="1:14" x14ac:dyDescent="0.2">
      <c r="A16" s="23" t="s">
        <v>20</v>
      </c>
      <c r="B16" s="60">
        <f>SUM(JANVIER!AG21)</f>
        <v>0</v>
      </c>
      <c r="C16" s="60">
        <f>SUM(FEVRIER!AG21)</f>
        <v>0</v>
      </c>
      <c r="D16" s="60">
        <f>SUM(MARS!AG21)</f>
        <v>0</v>
      </c>
      <c r="E16" s="60">
        <f>SUM(AVRIL!AG21)</f>
        <v>0</v>
      </c>
      <c r="F16" s="60">
        <f>SUM(MAI!AG21)</f>
        <v>0</v>
      </c>
      <c r="G16" s="60">
        <f>SUM(JUIN!AG21)</f>
        <v>0</v>
      </c>
      <c r="H16" s="60">
        <f>SUM(JUILLET!AG21)</f>
        <v>0</v>
      </c>
      <c r="I16" s="60">
        <f>SUM(AOUT!AG21)</f>
        <v>0</v>
      </c>
      <c r="J16" s="60">
        <f>SUM(SEPTEMBRE!AF21)</f>
        <v>0</v>
      </c>
      <c r="K16" s="60">
        <f>SUM(OCTOBRE!AG21)</f>
        <v>0</v>
      </c>
      <c r="L16" s="60">
        <f>SUM(NOVEMBRE!AG21)</f>
        <v>0</v>
      </c>
      <c r="M16" s="60">
        <f>SUM(DECEMBRE!AG21)</f>
        <v>0</v>
      </c>
      <c r="N16" s="60">
        <f t="shared" si="0"/>
        <v>0</v>
      </c>
    </row>
    <row r="17" spans="1:15" x14ac:dyDescent="0.2">
      <c r="A17" s="23" t="s">
        <v>4</v>
      </c>
      <c r="B17" s="60">
        <f>SUM(JANVIER!AG22)</f>
        <v>0</v>
      </c>
      <c r="C17" s="60">
        <f>SUM(FEVRIER!AG22)</f>
        <v>0</v>
      </c>
      <c r="D17" s="60">
        <f>SUM(MARS!AG22)</f>
        <v>0</v>
      </c>
      <c r="E17" s="60">
        <f>SUM(AVRIL!AG22)</f>
        <v>0</v>
      </c>
      <c r="F17" s="60">
        <f>SUM(MAI!AG22)</f>
        <v>0</v>
      </c>
      <c r="G17" s="60">
        <f>SUM(JUIN!AG22)</f>
        <v>0</v>
      </c>
      <c r="H17" s="60">
        <f>SUM(JUILLET!AG22)</f>
        <v>0</v>
      </c>
      <c r="I17" s="60">
        <f>SUM(AOUT!AG22)</f>
        <v>0</v>
      </c>
      <c r="J17" s="60">
        <f>SUM(SEPTEMBRE!AF22)</f>
        <v>0</v>
      </c>
      <c r="K17" s="60">
        <f>SUM(OCTOBRE!AG22)</f>
        <v>0</v>
      </c>
      <c r="L17" s="60">
        <f>SUM(NOVEMBRE!AG22)</f>
        <v>0</v>
      </c>
      <c r="M17" s="60">
        <f>SUM(DECEMBRE!AG22)</f>
        <v>0</v>
      </c>
      <c r="N17" s="60">
        <f t="shared" si="0"/>
        <v>0</v>
      </c>
    </row>
    <row r="18" spans="1:15" x14ac:dyDescent="0.2">
      <c r="A18" s="23" t="s">
        <v>17</v>
      </c>
      <c r="B18" s="60">
        <f>SUM(JANVIER!AG23)</f>
        <v>51.17</v>
      </c>
      <c r="C18" s="60">
        <f>SUM(FEVRIER!AG23)</f>
        <v>60.849999999999994</v>
      </c>
      <c r="D18" s="60">
        <f>SUM(MARS!AG23)</f>
        <v>34.090000000000003</v>
      </c>
      <c r="E18" s="60">
        <f>SUM(AVRIL!AG23)</f>
        <v>32.29</v>
      </c>
      <c r="F18" s="60">
        <f>SUM(MAI!AG23)</f>
        <v>28.22</v>
      </c>
      <c r="G18" s="60">
        <f>SUM(JUIN!AG23)</f>
        <v>55.449999999999996</v>
      </c>
      <c r="H18" s="60">
        <f>SUM(JUILLET!AG23)</f>
        <v>13</v>
      </c>
      <c r="I18" s="60">
        <f>SUM(AOUT!AG23)</f>
        <v>0</v>
      </c>
      <c r="J18" s="60">
        <f>SUM(SEPTEMBRE!AF23)</f>
        <v>0</v>
      </c>
      <c r="K18" s="60">
        <f>SUM(OCTOBRE!AG23)</f>
        <v>0</v>
      </c>
      <c r="L18" s="60">
        <f>SUM(NOVEMBRE!AG23)</f>
        <v>0</v>
      </c>
      <c r="M18" s="60">
        <f>SUM(DECEMBRE!AG23)</f>
        <v>0</v>
      </c>
      <c r="N18" s="60">
        <f t="shared" si="0"/>
        <v>275.07</v>
      </c>
    </row>
    <row r="19" spans="1:15" x14ac:dyDescent="0.2">
      <c r="A19" s="23" t="s">
        <v>3</v>
      </c>
      <c r="B19" s="60">
        <f>SUM(JANVIER!AG24)</f>
        <v>0</v>
      </c>
      <c r="C19" s="60">
        <f>SUM(FEVRIER!AG24)</f>
        <v>0</v>
      </c>
      <c r="D19" s="60">
        <f>SUM(MARS!AG24)</f>
        <v>0</v>
      </c>
      <c r="E19" s="60">
        <f>SUM(AVRIL!AG24)</f>
        <v>0</v>
      </c>
      <c r="F19" s="60">
        <f>SUM(MAI!AG24)</f>
        <v>0</v>
      </c>
      <c r="G19" s="60">
        <f>SUM(JUIN!AG24)</f>
        <v>0</v>
      </c>
      <c r="H19" s="60">
        <f>SUM(JUILLET!AG24)</f>
        <v>0</v>
      </c>
      <c r="I19" s="60">
        <f>SUM(AOUT!AG24)</f>
        <v>0</v>
      </c>
      <c r="J19" s="60">
        <f>SUM(SEPTEMBRE!AF24)</f>
        <v>0</v>
      </c>
      <c r="K19" s="60">
        <f>SUM(OCTOBRE!AG24)</f>
        <v>0</v>
      </c>
      <c r="L19" s="60">
        <f>SUM(NOVEMBRE!AG24)</f>
        <v>0</v>
      </c>
      <c r="M19" s="60">
        <f>SUM(DECEMBRE!AG24)</f>
        <v>0</v>
      </c>
      <c r="N19" s="60">
        <f t="shared" si="0"/>
        <v>0</v>
      </c>
    </row>
    <row r="20" spans="1:15" x14ac:dyDescent="0.2">
      <c r="A20" s="23" t="s">
        <v>22</v>
      </c>
      <c r="B20" s="60">
        <f>SUM(JANVIER!AG25)</f>
        <v>0</v>
      </c>
      <c r="C20" s="60">
        <f>SUM(FEVRIER!AG25)</f>
        <v>0</v>
      </c>
      <c r="D20" s="60">
        <f>SUM(MARS!AG25)</f>
        <v>0</v>
      </c>
      <c r="E20" s="60">
        <f>SUM(AVRIL!AG25)</f>
        <v>0</v>
      </c>
      <c r="F20" s="60">
        <f>SUM(MAI!AG25)</f>
        <v>0</v>
      </c>
      <c r="G20" s="60">
        <f>SUM(JUIN!AG25)</f>
        <v>0</v>
      </c>
      <c r="H20" s="60">
        <f>SUM(JUILLET!AG25)</f>
        <v>0</v>
      </c>
      <c r="I20" s="60">
        <f>SUM(AOUT!AG25)</f>
        <v>0</v>
      </c>
      <c r="J20" s="60">
        <f>SUM(SEPTEMBRE!AF25)</f>
        <v>0</v>
      </c>
      <c r="K20" s="60">
        <f>SUM(OCTOBRE!AG25)</f>
        <v>0</v>
      </c>
      <c r="L20" s="60">
        <f>SUM(NOVEMBRE!AG25)</f>
        <v>0</v>
      </c>
      <c r="M20" s="60">
        <f>SUM(DECEMBRE!AG25)</f>
        <v>0</v>
      </c>
      <c r="N20" s="60">
        <f t="shared" si="0"/>
        <v>0</v>
      </c>
    </row>
    <row r="21" spans="1:15" x14ac:dyDescent="0.2">
      <c r="A21" s="23" t="s">
        <v>8</v>
      </c>
      <c r="B21" s="60">
        <f>SUM(JANVIER!AG26)</f>
        <v>0</v>
      </c>
      <c r="C21" s="60">
        <f>SUM(FEVRIER!AG26)</f>
        <v>0</v>
      </c>
      <c r="D21" s="60">
        <f>SUM(MARS!AG26)</f>
        <v>0</v>
      </c>
      <c r="E21" s="60">
        <f>SUM(AVRIL!AG26)</f>
        <v>0</v>
      </c>
      <c r="F21" s="60">
        <f>SUM(MAI!AG26)</f>
        <v>0</v>
      </c>
      <c r="G21" s="60">
        <f>SUM(JUIN!AG26)</f>
        <v>0</v>
      </c>
      <c r="H21" s="60">
        <f>SUM(JUILLET!AG26)</f>
        <v>0</v>
      </c>
      <c r="I21" s="60">
        <f>SUM(AOUT!AG26)</f>
        <v>0</v>
      </c>
      <c r="J21" s="60">
        <f>SUM(SEPTEMBRE!AF26)</f>
        <v>0</v>
      </c>
      <c r="K21" s="60">
        <f>SUM(OCTOBRE!AG26)</f>
        <v>0</v>
      </c>
      <c r="L21" s="60">
        <f>SUM(NOVEMBRE!AG26)</f>
        <v>0</v>
      </c>
      <c r="M21" s="60">
        <f>SUM(DECEMBRE!AG26)</f>
        <v>0</v>
      </c>
      <c r="N21" s="60">
        <f t="shared" si="0"/>
        <v>0</v>
      </c>
    </row>
    <row r="22" spans="1:15" x14ac:dyDescent="0.2">
      <c r="A22" s="23" t="s">
        <v>0</v>
      </c>
      <c r="B22" s="60">
        <f>SUM(JANVIER!AG27)</f>
        <v>0</v>
      </c>
      <c r="C22" s="60">
        <f>SUM(FEVRIER!AG27)</f>
        <v>0</v>
      </c>
      <c r="D22" s="60">
        <f>SUM(MARS!AG27)</f>
        <v>0</v>
      </c>
      <c r="E22" s="60">
        <f>SUM(AVRIL!AG27)</f>
        <v>0</v>
      </c>
      <c r="F22" s="60">
        <f>SUM(MAI!AG27)</f>
        <v>0</v>
      </c>
      <c r="G22" s="60">
        <f>SUM(JUIN!AG27)</f>
        <v>0</v>
      </c>
      <c r="H22" s="60">
        <f>SUM(JUILLET!AG27)</f>
        <v>0</v>
      </c>
      <c r="I22" s="60">
        <f>SUM(AOUT!AG27)</f>
        <v>0</v>
      </c>
      <c r="J22" s="60">
        <f>SUM(SEPTEMBRE!AF27)</f>
        <v>0</v>
      </c>
      <c r="K22" s="60">
        <f>SUM(OCTOBRE!AG27)</f>
        <v>0</v>
      </c>
      <c r="L22" s="60">
        <f>SUM(NOVEMBRE!AG27)</f>
        <v>0</v>
      </c>
      <c r="M22" s="60">
        <f>SUM(DECEMBRE!AG27)</f>
        <v>0</v>
      </c>
      <c r="N22" s="60">
        <f t="shared" si="0"/>
        <v>0</v>
      </c>
    </row>
    <row r="23" spans="1:15" x14ac:dyDescent="0.2">
      <c r="A23" s="22" t="s">
        <v>14</v>
      </c>
      <c r="B23" s="60">
        <f>SUM(JANVIER!AG28)</f>
        <v>30</v>
      </c>
      <c r="C23" s="60">
        <f>SUM(FEVRIER!AG28)</f>
        <v>0</v>
      </c>
      <c r="D23" s="60">
        <f>SUM(MARS!AG28)</f>
        <v>0</v>
      </c>
      <c r="E23" s="60">
        <f>SUM(AVRIL!AG28)</f>
        <v>0</v>
      </c>
      <c r="F23" s="60">
        <f>SUM(MAI!AG28)</f>
        <v>0</v>
      </c>
      <c r="G23" s="60">
        <f>SUM(JUIN!AG28)</f>
        <v>0</v>
      </c>
      <c r="H23" s="60">
        <f>SUM(JUILLET!AG28)</f>
        <v>0</v>
      </c>
      <c r="I23" s="60">
        <f>SUM(AOUT!AG28)</f>
        <v>0</v>
      </c>
      <c r="J23" s="60">
        <f>SUM(SEPTEMBRE!AF28)</f>
        <v>0</v>
      </c>
      <c r="K23" s="60">
        <f>SUM(OCTOBRE!AG28)</f>
        <v>0</v>
      </c>
      <c r="L23" s="60">
        <f>SUM(NOVEMBRE!AG28)</f>
        <v>0</v>
      </c>
      <c r="M23" s="60">
        <f>SUM(DECEMBRE!AG28)</f>
        <v>0</v>
      </c>
      <c r="N23" s="60">
        <f t="shared" si="0"/>
        <v>30</v>
      </c>
    </row>
    <row r="24" spans="1:15" x14ac:dyDescent="0.2">
      <c r="A24" s="22" t="s">
        <v>27</v>
      </c>
      <c r="B24" s="60">
        <f>SUM(JANVIER!AG29)</f>
        <v>75</v>
      </c>
      <c r="C24" s="60">
        <f>SUM(FEVRIER!AG29)</f>
        <v>0</v>
      </c>
      <c r="D24" s="60">
        <f>SUM(MARS!AG29)</f>
        <v>0</v>
      </c>
      <c r="E24" s="60">
        <f>SUM(AVRIL!AG29)</f>
        <v>0</v>
      </c>
      <c r="F24" s="60">
        <f>SUM(MAI!AG29)</f>
        <v>0</v>
      </c>
      <c r="G24" s="60">
        <f>SUM(JUIN!AG29)</f>
        <v>0</v>
      </c>
      <c r="H24" s="60">
        <f>SUM(JUILLET!AG29)</f>
        <v>0</v>
      </c>
      <c r="I24" s="60">
        <f>SUM(AOUT!AG29)</f>
        <v>0</v>
      </c>
      <c r="J24" s="60">
        <f>SUM(SEPTEMBRE!AF29)</f>
        <v>0</v>
      </c>
      <c r="K24" s="60">
        <f>SUM(OCTOBRE!AG29)</f>
        <v>0</v>
      </c>
      <c r="L24" s="60">
        <f>SUM(NOVEMBRE!AG29)</f>
        <v>0</v>
      </c>
      <c r="M24" s="60">
        <f>SUM(DECEMBRE!AG29)</f>
        <v>0</v>
      </c>
      <c r="N24" s="60">
        <f t="shared" si="0"/>
        <v>75</v>
      </c>
    </row>
    <row r="25" spans="1:15" x14ac:dyDescent="0.2">
      <c r="A25" s="24" t="s">
        <v>11</v>
      </c>
      <c r="B25" s="60">
        <f>SUM(JANVIER!AG30)</f>
        <v>0</v>
      </c>
      <c r="C25" s="60">
        <f>SUM(FEVRIER!AG30)</f>
        <v>0</v>
      </c>
      <c r="D25" s="60"/>
      <c r="E25" s="60">
        <f>SUM(AVRIL!AG30)</f>
        <v>0</v>
      </c>
      <c r="F25" s="60">
        <f>SUM(MAI!AG30)</f>
        <v>0</v>
      </c>
      <c r="G25" s="60">
        <f>SUM(JUIN!AG30)</f>
        <v>0</v>
      </c>
      <c r="H25" s="60">
        <f>SUM(JUILLET!AG30)</f>
        <v>0</v>
      </c>
      <c r="I25" s="60">
        <f>SUM(AOUT!AG30)</f>
        <v>0</v>
      </c>
      <c r="J25" s="60">
        <f>SUM(SEPTEMBRE!AF30)</f>
        <v>0</v>
      </c>
      <c r="K25" s="60">
        <f>SUM(OCTOBRE!AG30)</f>
        <v>0</v>
      </c>
      <c r="L25" s="60">
        <f>SUM(NOVEMBRE!AG30)</f>
        <v>0</v>
      </c>
      <c r="M25" s="60">
        <f>SUM(DECEMBRE!AG30)</f>
        <v>0</v>
      </c>
      <c r="N25" s="60">
        <f t="shared" si="0"/>
        <v>0</v>
      </c>
    </row>
    <row r="26" spans="1:15" x14ac:dyDescent="0.2">
      <c r="A26" s="61" t="s">
        <v>53</v>
      </c>
      <c r="B26" s="62" t="e">
        <f>SUM(B4:B25)</f>
        <v>#REF!</v>
      </c>
      <c r="C26" s="62" t="e">
        <f t="shared" ref="C26:M26" si="1">SUM(C4:C25)</f>
        <v>#REF!</v>
      </c>
      <c r="D26" s="62" t="e">
        <f t="shared" si="1"/>
        <v>#REF!</v>
      </c>
      <c r="E26" s="62" t="e">
        <f t="shared" si="1"/>
        <v>#REF!</v>
      </c>
      <c r="F26" s="62" t="e">
        <f>SUM(F4:F25)</f>
        <v>#REF!</v>
      </c>
      <c r="G26" s="62" t="e">
        <f t="shared" si="1"/>
        <v>#REF!</v>
      </c>
      <c r="H26" s="62" t="e">
        <f t="shared" si="1"/>
        <v>#REF!</v>
      </c>
      <c r="I26" s="62" t="e">
        <f t="shared" si="1"/>
        <v>#REF!</v>
      </c>
      <c r="J26" s="62" t="e">
        <f t="shared" si="1"/>
        <v>#REF!</v>
      </c>
      <c r="K26" s="62" t="e">
        <f t="shared" si="1"/>
        <v>#REF!</v>
      </c>
      <c r="L26" s="62" t="e">
        <f t="shared" si="1"/>
        <v>#REF!</v>
      </c>
      <c r="M26" s="62" t="e">
        <f t="shared" si="1"/>
        <v>#REF!</v>
      </c>
      <c r="N26" s="62" t="e">
        <f>SUM(N4:N25)</f>
        <v>#REF!</v>
      </c>
      <c r="O26" s="63" t="e">
        <f>SUM(B26:M26)</f>
        <v>#REF!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Année</vt:lpstr>
    </vt:vector>
  </TitlesOfParts>
  <Company>Menuiserie Radicchi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gmb</cp:lastModifiedBy>
  <cp:lastPrinted>2012-11-01T07:03:38Z</cp:lastPrinted>
  <dcterms:created xsi:type="dcterms:W3CDTF">2002-01-31T09:29:15Z</dcterms:created>
  <dcterms:modified xsi:type="dcterms:W3CDTF">2015-07-13T07:27:59Z</dcterms:modified>
</cp:coreProperties>
</file>